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 tabRatio="602"/>
  </bookViews>
  <sheets>
    <sheet name="Приложение №5" sheetId="3" r:id="rId1"/>
    <sheet name="Приложение №4" sheetId="4" r:id="rId2"/>
  </sheets>
  <definedNames>
    <definedName name="_xlnm.Print_Area" localSheetId="0">'Приложение №5'!$A$1:$G$226</definedName>
  </definedNames>
  <calcPr calcId="125725"/>
</workbook>
</file>

<file path=xl/calcChain.xml><?xml version="1.0" encoding="utf-8"?>
<calcChain xmlns="http://schemas.openxmlformats.org/spreadsheetml/2006/main">
  <c r="G140" i="3"/>
  <c r="G129"/>
  <c r="G174"/>
  <c r="G68"/>
  <c r="G135"/>
  <c r="G134" s="1"/>
  <c r="G133" s="1"/>
  <c r="G132"/>
  <c r="G131" s="1"/>
  <c r="G130" s="1"/>
  <c r="G128" l="1"/>
  <c r="G64" l="1"/>
  <c r="G51"/>
  <c r="G50"/>
  <c r="G49" s="1"/>
  <c r="G57"/>
  <c r="G58"/>
  <c r="G126" l="1"/>
  <c r="G158"/>
  <c r="G180"/>
  <c r="G179" s="1"/>
  <c r="G177"/>
  <c r="G176" s="1"/>
  <c r="G175" s="1"/>
  <c r="G168" l="1"/>
  <c r="G149"/>
  <c r="G171"/>
  <c r="G162"/>
  <c r="G160" s="1"/>
  <c r="G159" s="1"/>
  <c r="G205"/>
  <c r="G210"/>
  <c r="G209"/>
  <c r="G208" s="1"/>
  <c r="G207" s="1"/>
  <c r="G198"/>
  <c r="G197" s="1"/>
  <c r="G98"/>
  <c r="G96" s="1"/>
  <c r="G95" s="1"/>
  <c r="G38"/>
  <c r="G45"/>
  <c r="G114"/>
  <c r="G199" l="1"/>
  <c r="G161"/>
  <c r="G97"/>
  <c r="G137"/>
  <c r="G136" s="1"/>
  <c r="G80"/>
  <c r="D43" i="4"/>
  <c r="G138" i="3" l="1"/>
  <c r="G43"/>
  <c r="G88"/>
  <c r="G152"/>
  <c r="G146"/>
  <c r="G143"/>
  <c r="G121"/>
  <c r="G102"/>
  <c r="G71"/>
  <c r="G48"/>
  <c r="G219"/>
  <c r="G218" s="1"/>
  <c r="G216"/>
  <c r="G215" s="1"/>
  <c r="G214" s="1"/>
  <c r="G213" s="1"/>
  <c r="G212" l="1"/>
  <c r="G67" l="1"/>
  <c r="G66" s="1"/>
  <c r="D28" i="4" l="1"/>
  <c r="G189" i="3" l="1"/>
  <c r="G188" s="1"/>
  <c r="G151"/>
  <c r="G150" s="1"/>
  <c r="G148"/>
  <c r="G147" s="1"/>
  <c r="D40" i="4" l="1"/>
  <c r="D38"/>
  <c r="D36"/>
  <c r="D32"/>
  <c r="D25"/>
  <c r="D23"/>
  <c r="D16"/>
  <c r="G27" i="3"/>
  <c r="G157"/>
  <c r="G156" s="1"/>
  <c r="G73"/>
  <c r="G72" s="1"/>
  <c r="D45" i="4" l="1"/>
  <c r="G44" i="3" l="1"/>
  <c r="G142"/>
  <c r="G141" s="1"/>
  <c r="G125"/>
  <c r="G124" s="1"/>
  <c r="G123" s="1"/>
  <c r="G122" s="1"/>
  <c r="G90"/>
  <c r="G89" s="1"/>
  <c r="G120"/>
  <c r="G119" s="1"/>
  <c r="G118" s="1"/>
  <c r="G167"/>
  <c r="G166" s="1"/>
  <c r="G170"/>
  <c r="G169" s="1"/>
  <c r="G173"/>
  <c r="G172" s="1"/>
  <c r="G108"/>
  <c r="G107" s="1"/>
  <c r="G106" s="1"/>
  <c r="G105" s="1"/>
  <c r="G29"/>
  <c r="G116"/>
  <c r="G115" s="1"/>
  <c r="G145"/>
  <c r="G144" s="1"/>
  <c r="G155"/>
  <c r="G154" s="1"/>
  <c r="G153" s="1"/>
  <c r="G195"/>
  <c r="G194" s="1"/>
  <c r="G193" s="1"/>
  <c r="G192" s="1"/>
  <c r="G21"/>
  <c r="G20" s="1"/>
  <c r="G19" s="1"/>
  <c r="G18" s="1"/>
  <c r="G17" s="1"/>
  <c r="G101"/>
  <c r="G100" s="1"/>
  <c r="G99" s="1"/>
  <c r="G87"/>
  <c r="G86" s="1"/>
  <c r="G93"/>
  <c r="G92" s="1"/>
  <c r="G42"/>
  <c r="G46"/>
  <c r="G37"/>
  <c r="G36" s="1"/>
  <c r="G34"/>
  <c r="G33" s="1"/>
  <c r="G113"/>
  <c r="G112" s="1"/>
  <c r="G204"/>
  <c r="G203" s="1"/>
  <c r="G202" s="1"/>
  <c r="G201" s="1"/>
  <c r="G56"/>
  <c r="G70"/>
  <c r="G69" s="1"/>
  <c r="G65" s="1"/>
  <c r="G60"/>
  <c r="G79"/>
  <c r="G81"/>
  <c r="G186"/>
  <c r="G185" s="1"/>
  <c r="G184" s="1"/>
  <c r="G62"/>
  <c r="G61" s="1"/>
  <c r="G63"/>
  <c r="G55" l="1"/>
  <c r="G54" s="1"/>
  <c r="G53" s="1"/>
  <c r="G41"/>
  <c r="G40" s="1"/>
  <c r="G39" s="1"/>
  <c r="G111"/>
  <c r="G110" s="1"/>
  <c r="G104" s="1"/>
  <c r="G85"/>
  <c r="G84" s="1"/>
  <c r="G83" s="1"/>
  <c r="G78"/>
  <c r="G77" s="1"/>
  <c r="G76" s="1"/>
  <c r="G75" s="1"/>
  <c r="G165"/>
  <c r="G164" s="1"/>
  <c r="G163" s="1"/>
  <c r="G183"/>
  <c r="G182" s="1"/>
  <c r="G26"/>
  <c r="G25" s="1"/>
  <c r="G24" s="1"/>
  <c r="G23" s="1"/>
  <c r="G191"/>
  <c r="G32"/>
  <c r="G31" s="1"/>
  <c r="G127" l="1"/>
  <c r="G221" s="1"/>
  <c r="G16" l="1"/>
</calcChain>
</file>

<file path=xl/sharedStrings.xml><?xml version="1.0" encoding="utf-8"?>
<sst xmlns="http://schemas.openxmlformats.org/spreadsheetml/2006/main" count="1217" uniqueCount="236">
  <si>
    <t>Наименование</t>
  </si>
  <si>
    <t>Целевая статья</t>
  </si>
  <si>
    <t>Вид расхода</t>
  </si>
  <si>
    <t>Подраз-дел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</si>
  <si>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</si>
  <si>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</si>
  <si>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</si>
  <si>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</si>
  <si>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</si>
  <si>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</si>
  <si>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Резервные фонды</t>
  </si>
  <si>
    <t>09</t>
  </si>
  <si>
    <t>Транспорт</t>
  </si>
  <si>
    <t>08</t>
  </si>
  <si>
    <t>Другие виды транспорта</t>
  </si>
  <si>
    <t>05</t>
  </si>
  <si>
    <t>Жилищное хозяйство</t>
  </si>
  <si>
    <t>Коммунальное хозяйство</t>
  </si>
  <si>
    <t>Благоустройство</t>
  </si>
  <si>
    <t>10</t>
  </si>
  <si>
    <t>11</t>
  </si>
  <si>
    <t>Культура</t>
  </si>
  <si>
    <t>Обеспечение деятельности подведомственных учреждений</t>
  </si>
  <si>
    <t>ВСЕГО</t>
  </si>
  <si>
    <t>Глава</t>
  </si>
  <si>
    <t>Раздел</t>
  </si>
  <si>
    <t>Ведомственная структура</t>
  </si>
  <si>
    <t>505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</si>
  <si>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</si>
  <si>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</si>
  <si>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</si>
  <si>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 И КИНЕМАТОГРАФИЯ</t>
  </si>
  <si>
    <t>СОЦИАЛЬНАЯ ПОЛИТИКА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</si>
  <si>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</si>
  <si>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</si>
  <si>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</si>
  <si>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</si>
  <si>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РЕЗЕРВНЫЕ ФОНДЫ</t>
  </si>
  <si>
    <t>ОБЩЕГОСУДАРСТВЕННЫЕ ВОПРОСЫ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</si>
  <si>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</si>
  <si>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</si>
  <si>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населения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</si>
  <si>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</si>
  <si>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</si>
  <si>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Сумма, тыс.руб.</t>
  </si>
  <si>
    <t>Глава  муниципального образования "Урдомское"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</si>
  <si>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</si>
  <si>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</si>
  <si>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</si>
  <si>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100</t>
  </si>
  <si>
    <t>120</t>
  </si>
  <si>
    <t>Обеспечение деятельности Совета депутатов МО "Урдомское"</t>
  </si>
  <si>
    <t>Совет депутатов муниципального образования "Урдомское"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</si>
  <si>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</si>
  <si>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</si>
  <si>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200 </t>
  </si>
  <si>
    <t>240</t>
  </si>
  <si>
    <t>Обеспечение деятельности Администрации МО "Урдомское"</t>
  </si>
  <si>
    <t>Администрация муниципального образования "Урдомское"</t>
  </si>
  <si>
    <t xml:space="preserve">100 </t>
  </si>
  <si>
    <t>200</t>
  </si>
  <si>
    <t xml:space="preserve">505 </t>
  </si>
  <si>
    <t>Резервный фонд Администрации МО "Урдомское"</t>
  </si>
  <si>
    <t xml:space="preserve">Резервный фонд </t>
  </si>
  <si>
    <t>800</t>
  </si>
  <si>
    <t>870</t>
  </si>
  <si>
    <t>Иные бюджетные ассигнования</t>
  </si>
  <si>
    <t>Осуществление первичного воинского учета на территориях, где отсутствуют военные комиссариаты</t>
  </si>
  <si>
    <t>Мероприятия по обеспечению пожарной безопасности</t>
  </si>
  <si>
    <t>Мероприятия по обеспечению безопасности на воде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</si>
  <si>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</si>
  <si>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</si>
  <si>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</si>
  <si>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Субсидии бюджетным учреждениям</t>
  </si>
  <si>
    <t>610</t>
  </si>
  <si>
    <t>Содержание автомобильных дорог в зимний период</t>
  </si>
  <si>
    <t>Содержание автомобильных дорог в летний период</t>
  </si>
  <si>
    <t>810</t>
  </si>
  <si>
    <t>Обеспечение функционирования Главы МО "Урдомское"</t>
  </si>
  <si>
    <t>Субсидии на проведение отдельных мероприятий по другим видам транспорта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</si>
  <si>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</si>
  <si>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</si>
  <si>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>Уплата налогов, сборов и иных платежей</t>
  </si>
  <si>
    <t>850</t>
  </si>
  <si>
    <t xml:space="preserve">Непрограммные расходы </t>
  </si>
  <si>
    <t>Мероприятия в сфере дорожной деятельности в отношении дорог общего пользования местного значения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</si>
  <si>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</si>
  <si>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</si>
  <si>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</si>
  <si>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Пенсионное обеспечение</t>
  </si>
  <si>
    <t>Установление и выплата ежемесячной доплаты к пенсии лицам за выслугу лет на муниципальной службе</t>
  </si>
  <si>
    <t>300</t>
  </si>
  <si>
    <t>55 0 00 00000</t>
  </si>
  <si>
    <t>55 1 00 00000</t>
  </si>
  <si>
    <t>55 1 00 40001</t>
  </si>
  <si>
    <t>56 0 00 00000</t>
  </si>
  <si>
    <t>56 1 00 00000</t>
  </si>
  <si>
    <t>56 1 00 40001</t>
  </si>
  <si>
    <t>05 0 00 00000</t>
  </si>
  <si>
    <t>05 0 00 40013</t>
  </si>
  <si>
    <t>05 0 00 40014</t>
  </si>
  <si>
    <t>57 0 00 00000</t>
  </si>
  <si>
    <t>57 1 00 00000</t>
  </si>
  <si>
    <t xml:space="preserve">57 1 00 40001 </t>
  </si>
  <si>
    <t>57 1 00 40001</t>
  </si>
  <si>
    <t>63 0 00 00000</t>
  </si>
  <si>
    <t>63 0 00 45060</t>
  </si>
  <si>
    <t>59 0 00 00000</t>
  </si>
  <si>
    <t>59 0 00 45000</t>
  </si>
  <si>
    <t>63 0 00 51180</t>
  </si>
  <si>
    <t>01 0 00 00000</t>
  </si>
  <si>
    <t>01 0 00 40010</t>
  </si>
  <si>
    <t>01 0 00 40030</t>
  </si>
  <si>
    <t>61 0 00 00000</t>
  </si>
  <si>
    <t>61 0 00 45110</t>
  </si>
  <si>
    <t>63 0 00 45200</t>
  </si>
  <si>
    <t>02 0 00 00000</t>
  </si>
  <si>
    <t>02 0 00 40040</t>
  </si>
  <si>
    <t>02 0 00 40050</t>
  </si>
  <si>
    <t xml:space="preserve"> 02 0 00 40050</t>
  </si>
  <si>
    <t>62 0 00 45140</t>
  </si>
  <si>
    <t>Взносы на капитальный ремонт общего имущества в многоквартирных домах</t>
  </si>
  <si>
    <t>03 0 00 00000</t>
  </si>
  <si>
    <t>03 1 00 00000</t>
  </si>
  <si>
    <t>03 2 00 00000</t>
  </si>
  <si>
    <t>03 2 00 40080</t>
  </si>
  <si>
    <t>03 2 00 40100</t>
  </si>
  <si>
    <t>03 2 00 40110</t>
  </si>
  <si>
    <t>63 0 00 41110</t>
  </si>
  <si>
    <t>04 0 00 00000</t>
  </si>
  <si>
    <t>04 0 00 40012</t>
  </si>
  <si>
    <t>13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</si>
  <si>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</si>
  <si>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</si>
  <si>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ДРУГИЕ ОБЩЕГОСУДАРСТВЕННЫЕ ВОПРОСЫ</t>
  </si>
  <si>
    <t>07</t>
  </si>
  <si>
    <t>ОБРАЗОВАНИЕ</t>
  </si>
  <si>
    <t>Молодежная политика и оздоровление детей</t>
  </si>
  <si>
    <t>63 0 00 41130</t>
  </si>
  <si>
    <t>Проведение мероприятий для детей и молодежи</t>
  </si>
  <si>
    <t>830</t>
  </si>
  <si>
    <t>Исполнение судебных актов</t>
  </si>
  <si>
    <t>Социальное обеспечение и иные выплаты населению</t>
  </si>
  <si>
    <t>14</t>
  </si>
  <si>
    <t>Другие вопросы в области национальной безопасности и правоохранительной деятельности</t>
  </si>
  <si>
    <t>08 0 00 00000</t>
  </si>
  <si>
    <t>08 0 00 40016</t>
  </si>
  <si>
    <t>Проведение профилактических мероприятий по противодействию терроризма и экстремизма на территории поселения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</si>
  <si>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</si>
  <si>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</si>
  <si>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</si>
  <si>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сфере жилищного хозяйства</t>
  </si>
  <si>
    <t>62 0 00 00000</t>
  </si>
  <si>
    <t>Поддержка патриотического воспитания молодежи</t>
  </si>
  <si>
    <t>63 0 00 41131</t>
  </si>
  <si>
    <t>12</t>
  </si>
  <si>
    <t>Другие вопросы в области национальной экономики</t>
  </si>
  <si>
    <t>63 0 00 45130</t>
  </si>
  <si>
    <t>Мероприятия по землеустройству и землепользованию</t>
  </si>
  <si>
    <t>63 0 00 45150</t>
  </si>
  <si>
    <t>Ремонт муниципального жилищного фонда</t>
  </si>
  <si>
    <t>62 0 00 45120</t>
  </si>
  <si>
    <t>62 0 00 45130</t>
  </si>
  <si>
    <t>"О бюджете муниципального образования "Урдомское"</t>
  </si>
  <si>
    <t>Осуществление государственных полномочий в сфере административных правонарушений</t>
  </si>
  <si>
    <t>57 1 00 78793</t>
  </si>
  <si>
    <t>03 1 00 40140</t>
  </si>
  <si>
    <t>Содержание объектов водоснабжения и водопроводных сетей</t>
  </si>
  <si>
    <t>Расходы на выплату председателю Совета депутатов МО "Урдомское" в целях обеспечения выполнения функций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</si>
  <si>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персоналу законодательных (представительных) органов государственной власти и представительных органов муниципальных образований</t>
  </si>
  <si>
    <t>по разделам и подразделам классификации расходов бюджета</t>
  </si>
  <si>
    <t xml:space="preserve">Раздел 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</si>
  <si>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</si>
  <si>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</si>
  <si>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</si>
  <si>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</si>
  <si>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</si>
  <si>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</si>
  <si>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</si>
  <si>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Жилищно-коммунальное хозяйство</t>
  </si>
  <si>
    <t>Образование</t>
  </si>
  <si>
    <t>Культура и кинематография</t>
  </si>
  <si>
    <t>Социальная политика</t>
  </si>
  <si>
    <t>Муниципальная программа "Противодействие коррупции в МО "Урдомское" на 2023-2025 годы"</t>
  </si>
  <si>
    <t>Прочие мероприятия в сфере жилищного хозяйства</t>
  </si>
  <si>
    <t>расходов муниципального бюджета МО "Урдомское" на 2023 год</t>
  </si>
  <si>
    <t>Распределение расходов бюджета МО "Урдомское" на 2023 год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</si>
  <si>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2023-2025 годы"</t>
  </si>
  <si>
    <t>Муниципальная программа "Развитие жилищно-коммунального хозяйства МО "Урдомское" на 2023-2025 годы"</t>
  </si>
  <si>
    <t>Подпрограмма "Благоустройство территории МО "Урдомское" на 2023-2025 годы"</t>
  </si>
  <si>
    <t>Муниципальная программа "Развитие сферы культуры на территории МО "Урдомское" на 2023-2025 годы"</t>
  </si>
  <si>
    <t>Мероприятия по переселению граждан из ветхого и аварийного жилищного фонда</t>
  </si>
  <si>
    <t>62 0 00 40150</t>
  </si>
  <si>
    <t>Муниципальная программа "Профилактика терроризма и экстремизма на территории муниципального образования "Урдомское" на 2023-2025 годы"</t>
  </si>
  <si>
    <t>63 0 00 40002</t>
  </si>
  <si>
    <t>ФИЗИЧЕСКАЯ КУЛЬТУРА И СПОРТ</t>
  </si>
  <si>
    <t>Массовый спорт</t>
  </si>
  <si>
    <t>Реализация мероприятий по благоустройству уличной спортивной площадки</t>
  </si>
  <si>
    <t>63 0 00 44000</t>
  </si>
  <si>
    <t>Закупки товаров, работ и услуг для обеспечения государственных (муниципальных) нужд</t>
  </si>
  <si>
    <t>Мероприятия по развитию физической культуры и спорта в муниципальном образовании "Урдомское"</t>
  </si>
  <si>
    <t>63 0 00 44010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</si>
  <si>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</si>
  <si>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</si>
  <si>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на 2023 год" № 61-А от 28 декабря 2022 года </t>
  </si>
  <si>
    <t>310</t>
  </si>
  <si>
    <t>Муниципальная программа "Содержание автомобильных дорог местного значения в границах населенных пунктов, находящихся в собственности МО "Урдомское" на 2023-2025 годы"</t>
  </si>
  <si>
    <t>Мероприятия в сфере общегосударственных вопросов, осуществляемые органами местного самоуправления</t>
  </si>
  <si>
    <t>Мероприятия по переселению граждан из ветхого аварийного жилищного фонда</t>
  </si>
  <si>
    <t xml:space="preserve">                                                                          Приложение № 4 к Проекту Решения Совета депутатов</t>
  </si>
  <si>
    <t xml:space="preserve">Приложение № 4 к Решению Совета депутатов </t>
  </si>
  <si>
    <t>на 2023 год" № 61-А от 28 декабря 2022 года</t>
  </si>
  <si>
    <t xml:space="preserve">                                                                         Совета депутатов МО "Урдомское" № 61-А от 28.12.2022г.</t>
  </si>
  <si>
    <t xml:space="preserve">Приложение № 5 к Решению Совета депутатов </t>
  </si>
  <si>
    <t xml:space="preserve">                                                                         на 2023 год"</t>
  </si>
  <si>
    <t>Физическая культура и спорт</t>
  </si>
  <si>
    <t xml:space="preserve">                                                                          Приложение № 3 к Проекту Решения Совета депутатов</t>
  </si>
  <si>
    <t>Подпрограмма "Содержание объектов коммунальной инфраструктуры на территории МО "Урдомское" на 2023-2025 годы"</t>
  </si>
  <si>
    <t>Субсидия на проведение мероприятий по формированию современной городской среды на территории поселения</t>
  </si>
  <si>
    <t>09 0 F2 55550</t>
  </si>
  <si>
    <t>Муниципальная программа "Формирование современной городской среды муниципального образования «Урдомское» на 2018-2024 годы"</t>
  </si>
  <si>
    <t>Субсидии на разработку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</si>
  <si>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09 0 00 S6410</t>
  </si>
  <si>
    <t>Межбюджетные трансферты</t>
  </si>
  <si>
    <t>500</t>
  </si>
  <si>
    <t>Иные межбюджетные трансферты</t>
  </si>
  <si>
    <t>540</t>
  </si>
  <si>
    <t>244</t>
  </si>
  <si>
    <t>Адресная программа муниципального образования  «Урдомское» «Переселение граждан из аварийного жилищного фонда на 2019-2025 годы»</t>
  </si>
  <si>
    <t>06 0 00 00000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</si>
  <si>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</si>
  <si>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06 0 F3 67483</t>
  </si>
  <si>
    <t>Субсидии на софинансирование капитальных вложений в объекты государственной (муниципальной) собственности.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</si>
  <si>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06 0 F3 67484</t>
  </si>
  <si>
    <t>360</t>
  </si>
  <si>
    <t xml:space="preserve">                                                                          №  12-А от 25.04.2023г.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</si>
</sst>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/>
    </xf>
    <xf numFmtId="164" fontId="4" fillId="4" borderId="9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8" xfId="0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/>
    <xf numFmtId="49" fontId="4" fillId="3" borderId="5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4" fontId="5" fillId="0" borderId="0" xfId="0" applyNumberFormat="1" applyFont="1" applyFill="1" applyAlignment="1">
      <alignment horizontal="center"/>
    </xf>
    <xf numFmtId="0" fontId="5" fillId="0" borderId="0" xfId="0" applyFont="1" applyFill="1"/>
    <xf numFmtId="4" fontId="4" fillId="0" borderId="0" xfId="0" applyNumberFormat="1" applyFont="1" applyAlignment="1">
      <alignment horizontal="center"/>
    </xf>
    <xf numFmtId="0" fontId="4" fillId="0" borderId="0" xfId="0" applyFont="1"/>
    <xf numFmtId="49" fontId="4" fillId="2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7" fillId="2" borderId="12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left"/>
    </xf>
    <xf numFmtId="49" fontId="4" fillId="0" borderId="6" xfId="0" applyNumberFormat="1" applyFont="1" applyBorder="1" applyAlignment="1">
      <alignment horizontal="center"/>
    </xf>
    <xf numFmtId="164" fontId="4" fillId="2" borderId="4" xfId="0" applyNumberFormat="1" applyFont="1" applyFill="1" applyBorder="1" applyAlignment="1">
      <alignment horizontal="right"/>
    </xf>
    <xf numFmtId="0" fontId="3" fillId="0" borderId="8" xfId="0" applyFont="1" applyFill="1" applyBorder="1" applyAlignment="1" applyProtection="1">
      <alignment horizontal="left" wrapText="1"/>
    </xf>
    <xf numFmtId="164" fontId="3" fillId="2" borderId="9" xfId="0" applyNumberFormat="1" applyFont="1" applyFill="1" applyBorder="1" applyAlignment="1">
      <alignment horizontal="right"/>
    </xf>
    <xf numFmtId="0" fontId="3" fillId="0" borderId="13" xfId="0" applyFont="1" applyFill="1" applyBorder="1" applyAlignment="1" applyProtection="1">
      <alignment wrapText="1"/>
    </xf>
    <xf numFmtId="49" fontId="3" fillId="0" borderId="14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vertical="center" wrapText="1"/>
    </xf>
    <xf numFmtId="164" fontId="3" fillId="2" borderId="9" xfId="0" applyNumberFormat="1" applyFont="1" applyFill="1" applyBorder="1"/>
    <xf numFmtId="49" fontId="3" fillId="0" borderId="15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wrapText="1"/>
    </xf>
    <xf numFmtId="49" fontId="3" fillId="0" borderId="16" xfId="0" applyNumberFormat="1" applyFont="1" applyFill="1" applyBorder="1" applyAlignment="1">
      <alignment horizontal="center"/>
    </xf>
    <xf numFmtId="0" fontId="3" fillId="0" borderId="17" xfId="0" applyFont="1" applyFill="1" applyBorder="1" applyAlignment="1" applyProtection="1">
      <alignment wrapText="1"/>
    </xf>
    <xf numFmtId="0" fontId="4" fillId="0" borderId="17" xfId="0" applyFont="1" applyFill="1" applyBorder="1" applyProtection="1"/>
    <xf numFmtId="164" fontId="4" fillId="2" borderId="9" xfId="0" applyNumberFormat="1" applyFont="1" applyFill="1" applyBorder="1" applyAlignment="1">
      <alignment horizontal="right"/>
    </xf>
    <xf numFmtId="0" fontId="3" fillId="2" borderId="17" xfId="0" applyFont="1" applyFill="1" applyBorder="1" applyProtection="1"/>
    <xf numFmtId="0" fontId="4" fillId="0" borderId="17" xfId="0" applyFont="1" applyFill="1" applyBorder="1" applyAlignment="1" applyProtection="1">
      <alignment wrapText="1"/>
    </xf>
    <xf numFmtId="0" fontId="3" fillId="0" borderId="18" xfId="0" applyFont="1" applyFill="1" applyBorder="1" applyAlignment="1" applyProtection="1">
      <alignment wrapText="1"/>
    </xf>
    <xf numFmtId="49" fontId="4" fillId="0" borderId="14" xfId="0" applyNumberFormat="1" applyFont="1" applyFill="1" applyBorder="1" applyAlignment="1">
      <alignment horizontal="center"/>
    </xf>
    <xf numFmtId="0" fontId="3" fillId="0" borderId="8" xfId="0" applyFont="1" applyFill="1" applyBorder="1" applyProtection="1"/>
    <xf numFmtId="49" fontId="3" fillId="0" borderId="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164" fontId="3" fillId="2" borderId="4" xfId="0" applyNumberFormat="1" applyFont="1" applyFill="1" applyBorder="1" applyAlignment="1">
      <alignment horizontal="right"/>
    </xf>
    <xf numFmtId="49" fontId="3" fillId="0" borderId="20" xfId="0" applyNumberFormat="1" applyFont="1" applyBorder="1" applyAlignment="1">
      <alignment horizontal="center"/>
    </xf>
    <xf numFmtId="0" fontId="4" fillId="0" borderId="8" xfId="0" applyFont="1" applyFill="1" applyBorder="1" applyProtection="1"/>
    <xf numFmtId="49" fontId="4" fillId="0" borderId="21" xfId="0" applyNumberFormat="1" applyFont="1" applyFill="1" applyBorder="1" applyAlignment="1">
      <alignment horizontal="center"/>
    </xf>
    <xf numFmtId="0" fontId="3" fillId="0" borderId="7" xfId="0" applyFont="1" applyBorder="1" applyProtection="1"/>
    <xf numFmtId="0" fontId="3" fillId="0" borderId="7" xfId="0" applyFont="1" applyFill="1" applyBorder="1" applyProtection="1"/>
    <xf numFmtId="49" fontId="3" fillId="0" borderId="20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0" fontId="3" fillId="2" borderId="8" xfId="0" applyFont="1" applyFill="1" applyBorder="1" applyProtection="1"/>
    <xf numFmtId="49" fontId="3" fillId="2" borderId="22" xfId="0" applyNumberFormat="1" applyFont="1" applyFill="1" applyBorder="1" applyAlignment="1">
      <alignment horizontal="center"/>
    </xf>
    <xf numFmtId="49" fontId="3" fillId="2" borderId="16" xfId="0" applyNumberFormat="1" applyFont="1" applyFill="1" applyBorder="1" applyAlignment="1">
      <alignment horizontal="center"/>
    </xf>
    <xf numFmtId="0" fontId="4" fillId="2" borderId="8" xfId="0" applyFont="1" applyFill="1" applyBorder="1" applyProtection="1"/>
    <xf numFmtId="49" fontId="4" fillId="2" borderId="22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  <xf numFmtId="164" fontId="4" fillId="2" borderId="9" xfId="0" applyNumberFormat="1" applyFont="1" applyFill="1" applyBorder="1"/>
    <xf numFmtId="164" fontId="3" fillId="2" borderId="23" xfId="0" applyNumberFormat="1" applyFont="1" applyFill="1" applyBorder="1" applyAlignment="1">
      <alignment horizontal="right"/>
    </xf>
    <xf numFmtId="0" fontId="3" fillId="2" borderId="8" xfId="0" applyFont="1" applyFill="1" applyBorder="1"/>
    <xf numFmtId="0" fontId="4" fillId="0" borderId="24" xfId="0" applyFont="1" applyBorder="1"/>
    <xf numFmtId="0" fontId="4" fillId="0" borderId="2" xfId="0" applyFont="1" applyBorder="1"/>
    <xf numFmtId="164" fontId="7" fillId="2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4" borderId="8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Fill="1"/>
    <xf numFmtId="4" fontId="4" fillId="0" borderId="0" xfId="0" applyNumberFormat="1" applyFont="1"/>
    <xf numFmtId="4" fontId="5" fillId="0" borderId="0" xfId="0" applyNumberFormat="1" applyFont="1" applyFill="1"/>
    <xf numFmtId="4" fontId="5" fillId="0" borderId="0" xfId="0" applyNumberFormat="1" applyFont="1"/>
    <xf numFmtId="4" fontId="8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9" fillId="5" borderId="8" xfId="0" applyFont="1" applyFill="1" applyBorder="1" applyAlignment="1">
      <alignment wrapText="1"/>
    </xf>
    <xf numFmtId="49" fontId="9" fillId="5" borderId="5" xfId="0" applyNumberFormat="1" applyFont="1" applyFill="1" applyBorder="1" applyAlignment="1">
      <alignment horizontal="center"/>
    </xf>
    <xf numFmtId="164" fontId="9" fillId="5" borderId="9" xfId="0" applyNumberFormat="1" applyFont="1" applyFill="1" applyBorder="1" applyAlignment="1">
      <alignment horizontal="center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" fontId="10" fillId="6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9" fillId="0" borderId="8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wrapText="1"/>
    </xf>
    <xf numFmtId="49" fontId="10" fillId="0" borderId="5" xfId="0" applyNumberFormat="1" applyFon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0" fontId="10" fillId="6" borderId="0" xfId="0" applyFont="1" applyFill="1" applyAlignment="1">
      <alignment horizontal="center"/>
    </xf>
    <xf numFmtId="0" fontId="10" fillId="0" borderId="8" xfId="0" applyFont="1" applyBorder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8" xfId="0" applyFont="1" applyFill="1" applyBorder="1" applyAlignment="1">
      <alignment wrapText="1"/>
    </xf>
    <xf numFmtId="4" fontId="3" fillId="6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1" fillId="0" borderId="8" xfId="0" applyFont="1" applyFill="1" applyBorder="1" applyAlignment="1">
      <alignment wrapText="1"/>
    </xf>
    <xf numFmtId="49" fontId="1" fillId="0" borderId="5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4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" fontId="11" fillId="6" borderId="0" xfId="0" applyNumberFormat="1" applyFont="1" applyFill="1" applyAlignment="1">
      <alignment horizontal="center"/>
    </xf>
    <xf numFmtId="0" fontId="11" fillId="0" borderId="0" xfId="0" applyFont="1" applyFill="1"/>
    <xf numFmtId="0" fontId="0" fillId="0" borderId="0" xfId="0" applyFill="1"/>
    <xf numFmtId="2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" fontId="5" fillId="6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5"/>
  <sheetViews>
    <sheetView tabSelected="1" view="pageBreakPreview" zoomScaleNormal="100" zoomScaleSheetLayoutView="100" workbookViewId="0">
      <pane xSplit="10815" topLeftCell="K1"/>
      <selection activeCell="G2" sqref="G2"/>
      <selection pane="topRight" activeCell="S38" sqref="H1:S1048576"/>
    </sheetView>
  </sheetViews>
  <sheetFormatPr defaultColWidth="9.140625" defaultRowHeight="12"/>
  <cols>
    <col min="1" max="1" width="42.85546875" style="2" customWidth="1"/>
    <col min="2" max="2" width="6.28515625" style="3" customWidth="1"/>
    <col min="3" max="3" width="7.28515625" style="3" customWidth="1"/>
    <col min="4" max="4" width="7.85546875" style="3" customWidth="1"/>
    <col min="5" max="5" width="12" style="3" customWidth="1"/>
    <col min="6" max="6" width="8" style="3" customWidth="1"/>
    <col min="7" max="7" width="11.5703125" style="3" customWidth="1"/>
    <col min="8" max="8" width="13.42578125" style="1" customWidth="1"/>
    <col min="9" max="10" width="13.140625" style="2" customWidth="1"/>
    <col min="11" max="11" width="12.5703125" style="88" customWidth="1"/>
    <col min="12" max="12" width="11.7109375" style="88" bestFit="1" customWidth="1"/>
    <col min="13" max="13" width="14.85546875" style="92" customWidth="1"/>
    <col min="14" max="14" width="11.140625" style="2" customWidth="1"/>
    <col min="15" max="15" width="13.42578125" style="2" customWidth="1"/>
    <col min="16" max="16" width="13" style="2" customWidth="1"/>
    <col min="17" max="17" width="11.7109375" style="2" customWidth="1"/>
    <col min="18" max="16384" width="9.140625" style="2"/>
  </cols>
  <sheetData>
    <row r="1" spans="1:21">
      <c r="B1" s="96"/>
      <c r="C1" s="96"/>
      <c r="D1" s="2"/>
      <c r="E1" s="95"/>
      <c r="F1" s="96"/>
      <c r="G1" s="95" t="s">
        <v>209</v>
      </c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>
      <c r="B2" s="115"/>
      <c r="C2" s="96"/>
      <c r="D2" s="2"/>
      <c r="E2" s="95"/>
      <c r="F2" s="96"/>
      <c r="G2" s="135" t="s">
        <v>235</v>
      </c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1">
      <c r="B3" s="115"/>
      <c r="C3" s="96"/>
      <c r="D3" s="2"/>
      <c r="E3" s="95"/>
      <c r="F3" s="96"/>
      <c r="G3" s="95" t="s">
        <v>202</v>
      </c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>
      <c r="B4" s="115"/>
      <c r="C4" s="96"/>
      <c r="D4" s="2"/>
      <c r="E4" s="95"/>
      <c r="F4" s="96"/>
      <c r="G4" s="95" t="s">
        <v>212</v>
      </c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>
      <c r="B5" s="115"/>
      <c r="C5" s="96"/>
      <c r="D5" s="2"/>
      <c r="E5" s="95"/>
      <c r="F5" s="96"/>
      <c r="G5" s="95" t="s">
        <v>203</v>
      </c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>
      <c r="B6" s="115"/>
      <c r="C6" s="96"/>
      <c r="D6" s="2"/>
      <c r="E6" s="95"/>
      <c r="F6" s="96"/>
      <c r="G6" s="95" t="s">
        <v>214</v>
      </c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</row>
    <row r="8" spans="1:21" ht="12.75" customHeight="1">
      <c r="A8" s="136" t="s">
        <v>213</v>
      </c>
      <c r="B8" s="136"/>
      <c r="C8" s="136"/>
      <c r="D8" s="136"/>
      <c r="E8" s="136"/>
      <c r="F8" s="136"/>
      <c r="G8" s="136"/>
    </row>
    <row r="9" spans="1:21">
      <c r="A9" s="136" t="s">
        <v>163</v>
      </c>
      <c r="B9" s="136"/>
      <c r="C9" s="136"/>
      <c r="D9" s="136"/>
      <c r="E9" s="136"/>
      <c r="F9" s="136"/>
      <c r="G9" s="136"/>
    </row>
    <row r="10" spans="1:21" ht="12.75" customHeight="1">
      <c r="A10" s="136" t="s">
        <v>204</v>
      </c>
      <c r="B10" s="136"/>
      <c r="C10" s="136"/>
      <c r="D10" s="136"/>
      <c r="E10" s="136"/>
      <c r="F10" s="136"/>
      <c r="G10" s="136"/>
    </row>
    <row r="11" spans="1:21">
      <c r="A11" s="139"/>
      <c r="B11" s="139"/>
      <c r="C11" s="139"/>
      <c r="D11" s="139"/>
      <c r="E11" s="139"/>
      <c r="F11" s="139"/>
      <c r="G11" s="139"/>
    </row>
    <row r="12" spans="1:21" ht="15.75">
      <c r="A12" s="138" t="s">
        <v>26</v>
      </c>
      <c r="B12" s="138"/>
      <c r="C12" s="138"/>
      <c r="D12" s="138"/>
      <c r="E12" s="138"/>
      <c r="F12" s="138"/>
      <c r="G12" s="138"/>
    </row>
    <row r="13" spans="1:21" ht="15.75">
      <c r="A13" s="138" t="s">
        <v>185</v>
      </c>
      <c r="B13" s="138"/>
      <c r="C13" s="138"/>
      <c r="D13" s="138"/>
      <c r="E13" s="138"/>
      <c r="F13" s="138"/>
      <c r="G13" s="138"/>
    </row>
    <row r="14" spans="1:21" ht="12.75" thickBot="1"/>
    <row r="15" spans="1:21" ht="24.75" thickBot="1">
      <c r="A15" s="80" t="s">
        <v>0</v>
      </c>
      <c r="B15" s="5" t="s">
        <v>24</v>
      </c>
      <c r="C15" s="5" t="s">
        <v>25</v>
      </c>
      <c r="D15" s="6" t="s">
        <v>3</v>
      </c>
      <c r="E15" s="6" t="s">
        <v>1</v>
      </c>
      <c r="F15" s="6" t="s">
        <v>2</v>
      </c>
      <c r="G15" s="7" t="s">
        <v>44</v>
      </c>
      <c r="N15" s="97"/>
      <c r="P15" s="97"/>
      <c r="Q15" s="97"/>
    </row>
    <row r="16" spans="1:21" ht="21.75" customHeight="1">
      <c r="A16" s="81" t="s">
        <v>38</v>
      </c>
      <c r="B16" s="8" t="s">
        <v>27</v>
      </c>
      <c r="C16" s="8" t="s">
        <v>4</v>
      </c>
      <c r="D16" s="8" t="s">
        <v>5</v>
      </c>
      <c r="E16" s="8"/>
      <c r="F16" s="8"/>
      <c r="G16" s="9">
        <f>G17+G23+G31+G53+G60+G65</f>
        <v>16038.6</v>
      </c>
    </row>
    <row r="17" spans="1:13" ht="36">
      <c r="A17" s="81" t="s">
        <v>29</v>
      </c>
      <c r="B17" s="8" t="s">
        <v>27</v>
      </c>
      <c r="C17" s="8" t="s">
        <v>4</v>
      </c>
      <c r="D17" s="8" t="s">
        <v>6</v>
      </c>
      <c r="E17" s="8"/>
      <c r="F17" s="8"/>
      <c r="G17" s="9">
        <f>G18</f>
        <v>1212.8</v>
      </c>
    </row>
    <row r="18" spans="1:13" s="13" customFormat="1" ht="24.75" customHeight="1">
      <c r="A18" s="82" t="s">
        <v>78</v>
      </c>
      <c r="B18" s="10" t="s">
        <v>27</v>
      </c>
      <c r="C18" s="10" t="s">
        <v>4</v>
      </c>
      <c r="D18" s="10" t="s">
        <v>6</v>
      </c>
      <c r="E18" s="10" t="s">
        <v>92</v>
      </c>
      <c r="F18" s="10"/>
      <c r="G18" s="11">
        <f>G19</f>
        <v>1212.8</v>
      </c>
      <c r="H18" s="12"/>
      <c r="K18" s="89"/>
      <c r="L18" s="89"/>
      <c r="M18" s="91"/>
    </row>
    <row r="19" spans="1:13" s="13" customFormat="1">
      <c r="A19" s="14" t="s">
        <v>45</v>
      </c>
      <c r="B19" s="10" t="s">
        <v>27</v>
      </c>
      <c r="C19" s="10" t="s">
        <v>4</v>
      </c>
      <c r="D19" s="10" t="s">
        <v>6</v>
      </c>
      <c r="E19" s="10" t="s">
        <v>93</v>
      </c>
      <c r="F19" s="10"/>
      <c r="G19" s="11">
        <f>G20</f>
        <v>1212.8</v>
      </c>
      <c r="H19" s="12"/>
      <c r="K19" s="89"/>
      <c r="L19" s="89"/>
      <c r="M19" s="91"/>
    </row>
    <row r="20" spans="1:13" s="13" customFormat="1" ht="24">
      <c r="A20" s="14" t="s">
        <v>46</v>
      </c>
      <c r="B20" s="10" t="s">
        <v>27</v>
      </c>
      <c r="C20" s="10" t="s">
        <v>4</v>
      </c>
      <c r="D20" s="10" t="s">
        <v>6</v>
      </c>
      <c r="E20" s="10" t="s">
        <v>94</v>
      </c>
      <c r="F20" s="10"/>
      <c r="G20" s="11">
        <f>G21</f>
        <v>1212.8</v>
      </c>
      <c r="H20" s="12"/>
      <c r="K20" s="89"/>
      <c r="L20" s="89"/>
      <c r="M20" s="91"/>
    </row>
    <row r="21" spans="1:13" s="13" customFormat="1" ht="60">
      <c r="A21" s="14" t="s">
        <v>47</v>
      </c>
      <c r="B21" s="10" t="s">
        <v>27</v>
      </c>
      <c r="C21" s="10" t="s">
        <v>4</v>
      </c>
      <c r="D21" s="10" t="s">
        <v>6</v>
      </c>
      <c r="E21" s="10" t="s">
        <v>94</v>
      </c>
      <c r="F21" s="10" t="s">
        <v>49</v>
      </c>
      <c r="G21" s="11">
        <f>G22</f>
        <v>1212.8</v>
      </c>
      <c r="H21" s="12"/>
      <c r="K21" s="89"/>
      <c r="L21" s="89"/>
      <c r="M21" s="91"/>
    </row>
    <row r="22" spans="1:13" s="13" customFormat="1" ht="24" customHeight="1">
      <c r="A22" s="14" t="s">
        <v>48</v>
      </c>
      <c r="B22" s="10" t="s">
        <v>27</v>
      </c>
      <c r="C22" s="10" t="s">
        <v>4</v>
      </c>
      <c r="D22" s="10" t="s">
        <v>6</v>
      </c>
      <c r="E22" s="10" t="s">
        <v>94</v>
      </c>
      <c r="F22" s="10" t="s">
        <v>50</v>
      </c>
      <c r="G22" s="11">
        <v>1212.8</v>
      </c>
      <c r="H22" s="12"/>
      <c r="J22" s="12"/>
      <c r="K22" s="89"/>
      <c r="L22" s="89"/>
      <c r="M22" s="91"/>
    </row>
    <row r="23" spans="1:13" ht="48" customHeight="1">
      <c r="A23" s="81" t="s">
        <v>7</v>
      </c>
      <c r="B23" s="8" t="s">
        <v>27</v>
      </c>
      <c r="C23" s="8" t="s">
        <v>4</v>
      </c>
      <c r="D23" s="8" t="s">
        <v>8</v>
      </c>
      <c r="E23" s="8"/>
      <c r="F23" s="8"/>
      <c r="G23" s="9">
        <f>G24</f>
        <v>470.7</v>
      </c>
    </row>
    <row r="24" spans="1:13" s="13" customFormat="1" ht="23.25" customHeight="1">
      <c r="A24" s="14" t="s">
        <v>51</v>
      </c>
      <c r="B24" s="10" t="s">
        <v>27</v>
      </c>
      <c r="C24" s="10" t="s">
        <v>4</v>
      </c>
      <c r="D24" s="10" t="s">
        <v>8</v>
      </c>
      <c r="E24" s="10" t="s">
        <v>95</v>
      </c>
      <c r="F24" s="10"/>
      <c r="G24" s="11">
        <f>G25</f>
        <v>470.7</v>
      </c>
      <c r="H24" s="12"/>
      <c r="K24" s="89"/>
      <c r="L24" s="89"/>
      <c r="M24" s="91"/>
    </row>
    <row r="25" spans="1:13" s="13" customFormat="1" ht="23.25" customHeight="1">
      <c r="A25" s="14" t="s">
        <v>52</v>
      </c>
      <c r="B25" s="10" t="s">
        <v>27</v>
      </c>
      <c r="C25" s="10" t="s">
        <v>4</v>
      </c>
      <c r="D25" s="10" t="s">
        <v>8</v>
      </c>
      <c r="E25" s="10" t="s">
        <v>96</v>
      </c>
      <c r="F25" s="10"/>
      <c r="G25" s="11">
        <f>G26</f>
        <v>470.7</v>
      </c>
      <c r="H25" s="12"/>
      <c r="K25" s="89"/>
      <c r="L25" s="89"/>
      <c r="M25" s="91"/>
    </row>
    <row r="26" spans="1:13" s="13" customFormat="1" ht="22.5" customHeight="1">
      <c r="A26" s="14" t="s">
        <v>46</v>
      </c>
      <c r="B26" s="10" t="s">
        <v>27</v>
      </c>
      <c r="C26" s="10" t="s">
        <v>4</v>
      </c>
      <c r="D26" s="10" t="s">
        <v>8</v>
      </c>
      <c r="E26" s="10" t="s">
        <v>97</v>
      </c>
      <c r="F26" s="10"/>
      <c r="G26" s="11">
        <f>G29+G27</f>
        <v>470.7</v>
      </c>
      <c r="H26" s="12"/>
      <c r="K26" s="89"/>
      <c r="L26" s="89"/>
      <c r="M26" s="91"/>
    </row>
    <row r="27" spans="1:13" s="13" customFormat="1" ht="59.25" customHeight="1">
      <c r="A27" s="14" t="s">
        <v>168</v>
      </c>
      <c r="B27" s="10" t="s">
        <v>27</v>
      </c>
      <c r="C27" s="10" t="s">
        <v>4</v>
      </c>
      <c r="D27" s="10" t="s">
        <v>8</v>
      </c>
      <c r="E27" s="10" t="s">
        <v>97</v>
      </c>
      <c r="F27" s="10" t="s">
        <v>49</v>
      </c>
      <c r="G27" s="11">
        <f>G28</f>
        <v>435.7</v>
      </c>
      <c r="H27" s="12"/>
      <c r="K27" s="89"/>
      <c r="L27" s="89"/>
      <c r="M27" s="91"/>
    </row>
    <row r="28" spans="1:13" s="13" customFormat="1" ht="36" customHeight="1">
      <c r="A28" s="14" t="s">
        <v>169</v>
      </c>
      <c r="B28" s="10" t="s">
        <v>27</v>
      </c>
      <c r="C28" s="10" t="s">
        <v>4</v>
      </c>
      <c r="D28" s="10" t="s">
        <v>8</v>
      </c>
      <c r="E28" s="10" t="s">
        <v>97</v>
      </c>
      <c r="F28" s="10" t="s">
        <v>50</v>
      </c>
      <c r="G28" s="11">
        <v>435.7</v>
      </c>
      <c r="H28" s="12"/>
      <c r="J28" s="12"/>
      <c r="K28" s="89"/>
      <c r="L28" s="89"/>
      <c r="M28" s="91"/>
    </row>
    <row r="29" spans="1:13" s="13" customFormat="1" ht="24" customHeight="1">
      <c r="A29" s="14" t="s">
        <v>53</v>
      </c>
      <c r="B29" s="10" t="s">
        <v>27</v>
      </c>
      <c r="C29" s="10" t="s">
        <v>4</v>
      </c>
      <c r="D29" s="10" t="s">
        <v>8</v>
      </c>
      <c r="E29" s="10" t="s">
        <v>97</v>
      </c>
      <c r="F29" s="10" t="s">
        <v>55</v>
      </c>
      <c r="G29" s="11">
        <f>G30</f>
        <v>35</v>
      </c>
      <c r="H29" s="12"/>
      <c r="J29" s="12"/>
      <c r="K29" s="89"/>
      <c r="L29" s="89"/>
      <c r="M29" s="91"/>
    </row>
    <row r="30" spans="1:13" s="13" customFormat="1" ht="23.25" customHeight="1">
      <c r="A30" s="14" t="s">
        <v>54</v>
      </c>
      <c r="B30" s="10" t="s">
        <v>27</v>
      </c>
      <c r="C30" s="10" t="s">
        <v>4</v>
      </c>
      <c r="D30" s="10" t="s">
        <v>8</v>
      </c>
      <c r="E30" s="10" t="s">
        <v>97</v>
      </c>
      <c r="F30" s="10" t="s">
        <v>56</v>
      </c>
      <c r="G30" s="11">
        <v>35</v>
      </c>
      <c r="H30" s="12"/>
      <c r="J30" s="12"/>
      <c r="K30" s="89"/>
      <c r="L30" s="89"/>
      <c r="M30" s="91"/>
    </row>
    <row r="31" spans="1:13" ht="48">
      <c r="A31" s="81" t="s">
        <v>40</v>
      </c>
      <c r="B31" s="8" t="s">
        <v>27</v>
      </c>
      <c r="C31" s="8" t="s">
        <v>4</v>
      </c>
      <c r="D31" s="8" t="s">
        <v>9</v>
      </c>
      <c r="E31" s="8"/>
      <c r="F31" s="8"/>
      <c r="G31" s="9">
        <f>G32+G39+G49</f>
        <v>13487.1</v>
      </c>
    </row>
    <row r="32" spans="1:13" ht="23.45" customHeight="1">
      <c r="A32" s="82" t="s">
        <v>183</v>
      </c>
      <c r="B32" s="10" t="s">
        <v>27</v>
      </c>
      <c r="C32" s="10" t="s">
        <v>4</v>
      </c>
      <c r="D32" s="10" t="s">
        <v>9</v>
      </c>
      <c r="E32" s="10" t="s">
        <v>98</v>
      </c>
      <c r="F32" s="15"/>
      <c r="G32" s="16">
        <f>G33+G36</f>
        <v>3.2</v>
      </c>
    </row>
    <row r="33" spans="1:13" s="13" customFormat="1" ht="36">
      <c r="A33" s="14" t="s">
        <v>87</v>
      </c>
      <c r="B33" s="10" t="s">
        <v>27</v>
      </c>
      <c r="C33" s="10" t="s">
        <v>4</v>
      </c>
      <c r="D33" s="10" t="s">
        <v>9</v>
      </c>
      <c r="E33" s="10" t="s">
        <v>99</v>
      </c>
      <c r="F33" s="10"/>
      <c r="G33" s="11">
        <f>G34</f>
        <v>1.5</v>
      </c>
      <c r="H33" s="12"/>
      <c r="K33" s="89"/>
      <c r="L33" s="89"/>
      <c r="M33" s="91"/>
    </row>
    <row r="34" spans="1:13" s="13" customFormat="1" ht="24">
      <c r="A34" s="14" t="s">
        <v>53</v>
      </c>
      <c r="B34" s="10" t="s">
        <v>27</v>
      </c>
      <c r="C34" s="10" t="s">
        <v>4</v>
      </c>
      <c r="D34" s="10" t="s">
        <v>9</v>
      </c>
      <c r="E34" s="10" t="s">
        <v>99</v>
      </c>
      <c r="F34" s="10" t="s">
        <v>60</v>
      </c>
      <c r="G34" s="11">
        <f>G35</f>
        <v>1.5</v>
      </c>
      <c r="H34" s="12"/>
      <c r="K34" s="89"/>
      <c r="L34" s="89"/>
      <c r="M34" s="91"/>
    </row>
    <row r="35" spans="1:13" s="13" customFormat="1" ht="24">
      <c r="A35" s="14" t="s">
        <v>54</v>
      </c>
      <c r="B35" s="10" t="s">
        <v>27</v>
      </c>
      <c r="C35" s="10" t="s">
        <v>4</v>
      </c>
      <c r="D35" s="10" t="s">
        <v>9</v>
      </c>
      <c r="E35" s="10" t="s">
        <v>99</v>
      </c>
      <c r="F35" s="10" t="s">
        <v>56</v>
      </c>
      <c r="G35" s="11">
        <v>1.5</v>
      </c>
      <c r="H35" s="12"/>
      <c r="I35" s="12"/>
      <c r="K35" s="89"/>
      <c r="L35" s="89"/>
      <c r="M35" s="91"/>
    </row>
    <row r="36" spans="1:13" s="13" customFormat="1" ht="51" customHeight="1">
      <c r="A36" s="14" t="s">
        <v>88</v>
      </c>
      <c r="B36" s="10" t="s">
        <v>27</v>
      </c>
      <c r="C36" s="10" t="s">
        <v>4</v>
      </c>
      <c r="D36" s="10" t="s">
        <v>9</v>
      </c>
      <c r="E36" s="10" t="s">
        <v>100</v>
      </c>
      <c r="F36" s="10"/>
      <c r="G36" s="11">
        <f>G37</f>
        <v>1.7</v>
      </c>
      <c r="H36" s="12"/>
      <c r="I36" s="12"/>
      <c r="K36" s="89"/>
      <c r="L36" s="89"/>
      <c r="M36" s="91"/>
    </row>
    <row r="37" spans="1:13" s="13" customFormat="1" ht="24">
      <c r="A37" s="14" t="s">
        <v>53</v>
      </c>
      <c r="B37" s="10" t="s">
        <v>27</v>
      </c>
      <c r="C37" s="10" t="s">
        <v>4</v>
      </c>
      <c r="D37" s="10" t="s">
        <v>9</v>
      </c>
      <c r="E37" s="10" t="s">
        <v>100</v>
      </c>
      <c r="F37" s="10" t="s">
        <v>60</v>
      </c>
      <c r="G37" s="11">
        <f>G38</f>
        <v>1.7</v>
      </c>
      <c r="H37" s="12"/>
      <c r="I37" s="12"/>
      <c r="K37" s="89"/>
      <c r="L37" s="89"/>
      <c r="M37" s="91"/>
    </row>
    <row r="38" spans="1:13" s="13" customFormat="1" ht="24">
      <c r="A38" s="14" t="s">
        <v>54</v>
      </c>
      <c r="B38" s="10" t="s">
        <v>27</v>
      </c>
      <c r="C38" s="10" t="s">
        <v>4</v>
      </c>
      <c r="D38" s="10" t="s">
        <v>9</v>
      </c>
      <c r="E38" s="10" t="s">
        <v>100</v>
      </c>
      <c r="F38" s="10" t="s">
        <v>56</v>
      </c>
      <c r="G38" s="11">
        <f>1.5+0.2</f>
        <v>1.7</v>
      </c>
      <c r="H38" s="12"/>
      <c r="I38" s="12"/>
      <c r="K38" s="89"/>
      <c r="L38" s="89"/>
      <c r="M38" s="91"/>
    </row>
    <row r="39" spans="1:13" s="13" customFormat="1" ht="23.25" customHeight="1">
      <c r="A39" s="14" t="s">
        <v>57</v>
      </c>
      <c r="B39" s="10" t="s">
        <v>27</v>
      </c>
      <c r="C39" s="10" t="s">
        <v>4</v>
      </c>
      <c r="D39" s="10" t="s">
        <v>9</v>
      </c>
      <c r="E39" s="10" t="s">
        <v>101</v>
      </c>
      <c r="F39" s="10"/>
      <c r="G39" s="11">
        <f>G40</f>
        <v>13481.9</v>
      </c>
      <c r="H39" s="12"/>
      <c r="K39" s="89"/>
      <c r="L39" s="89"/>
      <c r="M39" s="91"/>
    </row>
    <row r="40" spans="1:13" s="13" customFormat="1" ht="24">
      <c r="A40" s="14" t="s">
        <v>58</v>
      </c>
      <c r="B40" s="10" t="s">
        <v>27</v>
      </c>
      <c r="C40" s="10" t="s">
        <v>4</v>
      </c>
      <c r="D40" s="10" t="s">
        <v>9</v>
      </c>
      <c r="E40" s="10" t="s">
        <v>102</v>
      </c>
      <c r="F40" s="10"/>
      <c r="G40" s="11">
        <f>G41</f>
        <v>13481.9</v>
      </c>
      <c r="H40" s="12"/>
      <c r="K40" s="89"/>
      <c r="L40" s="89"/>
      <c r="M40" s="91"/>
    </row>
    <row r="41" spans="1:13" s="13" customFormat="1" ht="21.75" customHeight="1">
      <c r="A41" s="14" t="s">
        <v>46</v>
      </c>
      <c r="B41" s="10" t="s">
        <v>27</v>
      </c>
      <c r="C41" s="10" t="s">
        <v>4</v>
      </c>
      <c r="D41" s="10" t="s">
        <v>9</v>
      </c>
      <c r="E41" s="10" t="s">
        <v>103</v>
      </c>
      <c r="F41" s="10"/>
      <c r="G41" s="11">
        <f>G42+G44+G46</f>
        <v>13481.9</v>
      </c>
      <c r="H41" s="12"/>
      <c r="K41" s="89"/>
      <c r="L41" s="89"/>
      <c r="M41" s="91"/>
    </row>
    <row r="42" spans="1:13" s="13" customFormat="1" ht="46.15" customHeight="1">
      <c r="A42" s="14" t="s">
        <v>47</v>
      </c>
      <c r="B42" s="10" t="s">
        <v>61</v>
      </c>
      <c r="C42" s="10" t="s">
        <v>4</v>
      </c>
      <c r="D42" s="10" t="s">
        <v>9</v>
      </c>
      <c r="E42" s="10" t="s">
        <v>104</v>
      </c>
      <c r="F42" s="10" t="s">
        <v>59</v>
      </c>
      <c r="G42" s="11">
        <f>G43</f>
        <v>10392</v>
      </c>
      <c r="H42" s="12"/>
      <c r="K42" s="89"/>
      <c r="L42" s="89"/>
      <c r="M42" s="91"/>
    </row>
    <row r="43" spans="1:13" s="13" customFormat="1" ht="21.75" customHeight="1">
      <c r="A43" s="14" t="s">
        <v>48</v>
      </c>
      <c r="B43" s="10" t="s">
        <v>27</v>
      </c>
      <c r="C43" s="10" t="s">
        <v>4</v>
      </c>
      <c r="D43" s="10" t="s">
        <v>9</v>
      </c>
      <c r="E43" s="10" t="s">
        <v>104</v>
      </c>
      <c r="F43" s="10" t="s">
        <v>50</v>
      </c>
      <c r="G43" s="11">
        <f>10999.4-607.4</f>
        <v>10392</v>
      </c>
      <c r="H43" s="12"/>
      <c r="J43" s="12"/>
      <c r="K43" s="89"/>
      <c r="L43" s="89"/>
      <c r="M43" s="91"/>
    </row>
    <row r="44" spans="1:13" s="13" customFormat="1" ht="21.75" customHeight="1">
      <c r="A44" s="14" t="s">
        <v>53</v>
      </c>
      <c r="B44" s="10" t="s">
        <v>27</v>
      </c>
      <c r="C44" s="10" t="s">
        <v>4</v>
      </c>
      <c r="D44" s="10" t="s">
        <v>9</v>
      </c>
      <c r="E44" s="10" t="s">
        <v>104</v>
      </c>
      <c r="F44" s="10" t="s">
        <v>60</v>
      </c>
      <c r="G44" s="11">
        <f>G45</f>
        <v>3007.9</v>
      </c>
      <c r="H44" s="12"/>
      <c r="J44" s="12"/>
      <c r="K44" s="89"/>
      <c r="L44" s="89"/>
      <c r="M44" s="91"/>
    </row>
    <row r="45" spans="1:13" s="13" customFormat="1" ht="21.75" customHeight="1">
      <c r="A45" s="14" t="s">
        <v>54</v>
      </c>
      <c r="B45" s="10" t="s">
        <v>27</v>
      </c>
      <c r="C45" s="10" t="s">
        <v>4</v>
      </c>
      <c r="D45" s="10" t="s">
        <v>9</v>
      </c>
      <c r="E45" s="10" t="s">
        <v>104</v>
      </c>
      <c r="F45" s="10" t="s">
        <v>56</v>
      </c>
      <c r="G45" s="11">
        <f>2860.3-15+48.2+112.6+7.6-5.6-0.2</f>
        <v>3007.9</v>
      </c>
      <c r="H45" s="12"/>
      <c r="J45" s="12"/>
      <c r="K45" s="91"/>
      <c r="L45" s="89"/>
      <c r="M45" s="91"/>
    </row>
    <row r="46" spans="1:13" s="13" customFormat="1" ht="12.75" customHeight="1">
      <c r="A46" s="14" t="s">
        <v>66</v>
      </c>
      <c r="B46" s="10" t="s">
        <v>27</v>
      </c>
      <c r="C46" s="10" t="s">
        <v>4</v>
      </c>
      <c r="D46" s="10" t="s">
        <v>9</v>
      </c>
      <c r="E46" s="10" t="s">
        <v>104</v>
      </c>
      <c r="F46" s="10" t="s">
        <v>64</v>
      </c>
      <c r="G46" s="11">
        <f>G47+G48</f>
        <v>82</v>
      </c>
      <c r="H46" s="12"/>
      <c r="J46" s="12"/>
      <c r="K46" s="89"/>
      <c r="L46" s="89"/>
      <c r="M46" s="91"/>
    </row>
    <row r="47" spans="1:13" s="13" customFormat="1" ht="15" customHeight="1">
      <c r="A47" s="14" t="s">
        <v>141</v>
      </c>
      <c r="B47" s="10" t="s">
        <v>27</v>
      </c>
      <c r="C47" s="10" t="s">
        <v>4</v>
      </c>
      <c r="D47" s="10" t="s">
        <v>9</v>
      </c>
      <c r="E47" s="10" t="s">
        <v>104</v>
      </c>
      <c r="F47" s="10" t="s">
        <v>140</v>
      </c>
      <c r="G47" s="11">
        <v>0</v>
      </c>
      <c r="H47" s="12"/>
      <c r="J47" s="12"/>
      <c r="K47" s="89"/>
      <c r="L47" s="89"/>
      <c r="M47" s="91"/>
    </row>
    <row r="48" spans="1:13" s="13" customFormat="1" ht="12.75" customHeight="1">
      <c r="A48" s="14" t="s">
        <v>82</v>
      </c>
      <c r="B48" s="10" t="s">
        <v>27</v>
      </c>
      <c r="C48" s="10" t="s">
        <v>4</v>
      </c>
      <c r="D48" s="10" t="s">
        <v>9</v>
      </c>
      <c r="E48" s="10" t="s">
        <v>103</v>
      </c>
      <c r="F48" s="10" t="s">
        <v>83</v>
      </c>
      <c r="G48" s="11">
        <f>2+80</f>
        <v>82</v>
      </c>
      <c r="H48" s="12"/>
      <c r="J48" s="12"/>
      <c r="K48" s="89"/>
      <c r="L48" s="89"/>
      <c r="M48" s="91"/>
    </row>
    <row r="49" spans="1:35" s="13" customFormat="1">
      <c r="A49" s="14" t="s">
        <v>63</v>
      </c>
      <c r="B49" s="10" t="s">
        <v>27</v>
      </c>
      <c r="C49" s="10" t="s">
        <v>4</v>
      </c>
      <c r="D49" s="10" t="s">
        <v>9</v>
      </c>
      <c r="E49" s="10" t="s">
        <v>107</v>
      </c>
      <c r="F49" s="10"/>
      <c r="G49" s="11">
        <f>G50</f>
        <v>2</v>
      </c>
      <c r="H49" s="12"/>
      <c r="J49" s="12"/>
      <c r="K49" s="89"/>
      <c r="L49" s="89"/>
      <c r="M49" s="91"/>
    </row>
    <row r="50" spans="1:35" s="13" customFormat="1">
      <c r="A50" s="14" t="s">
        <v>62</v>
      </c>
      <c r="B50" s="10" t="s">
        <v>27</v>
      </c>
      <c r="C50" s="10" t="s">
        <v>4</v>
      </c>
      <c r="D50" s="10" t="s">
        <v>9</v>
      </c>
      <c r="E50" s="10" t="s">
        <v>108</v>
      </c>
      <c r="F50" s="10"/>
      <c r="G50" s="11">
        <f>G52</f>
        <v>2</v>
      </c>
      <c r="H50" s="12"/>
      <c r="J50" s="12"/>
      <c r="K50" s="89"/>
      <c r="L50" s="89"/>
      <c r="M50" s="91"/>
    </row>
    <row r="51" spans="1:35" s="13" customFormat="1">
      <c r="A51" s="14" t="s">
        <v>66</v>
      </c>
      <c r="B51" s="10" t="s">
        <v>27</v>
      </c>
      <c r="C51" s="10" t="s">
        <v>4</v>
      </c>
      <c r="D51" s="10" t="s">
        <v>9</v>
      </c>
      <c r="E51" s="10" t="s">
        <v>108</v>
      </c>
      <c r="F51" s="10" t="s">
        <v>60</v>
      </c>
      <c r="G51" s="11">
        <f>G52</f>
        <v>2</v>
      </c>
      <c r="H51" s="12"/>
      <c r="J51" s="12"/>
      <c r="K51" s="89"/>
      <c r="L51" s="89"/>
      <c r="M51" s="91"/>
    </row>
    <row r="52" spans="1:35" s="13" customFormat="1">
      <c r="A52" s="14" t="s">
        <v>10</v>
      </c>
      <c r="B52" s="10" t="s">
        <v>27</v>
      </c>
      <c r="C52" s="10" t="s">
        <v>4</v>
      </c>
      <c r="D52" s="10" t="s">
        <v>9</v>
      </c>
      <c r="E52" s="10" t="s">
        <v>108</v>
      </c>
      <c r="F52" s="10" t="s">
        <v>227</v>
      </c>
      <c r="G52" s="11">
        <v>2</v>
      </c>
      <c r="H52" s="12"/>
      <c r="J52" s="12"/>
      <c r="K52" s="89"/>
      <c r="L52" s="89"/>
      <c r="M52" s="91"/>
    </row>
    <row r="53" spans="1:35" ht="34.5" customHeight="1">
      <c r="A53" s="81" t="s">
        <v>43</v>
      </c>
      <c r="B53" s="17" t="s">
        <v>27</v>
      </c>
      <c r="C53" s="17" t="s">
        <v>4</v>
      </c>
      <c r="D53" s="17" t="s">
        <v>42</v>
      </c>
      <c r="E53" s="17"/>
      <c r="F53" s="17"/>
      <c r="G53" s="9">
        <f>G54</f>
        <v>30</v>
      </c>
    </row>
    <row r="54" spans="1:35" s="13" customFormat="1" ht="12.75" customHeight="1">
      <c r="A54" s="14" t="s">
        <v>80</v>
      </c>
      <c r="B54" s="10" t="s">
        <v>27</v>
      </c>
      <c r="C54" s="10" t="s">
        <v>4</v>
      </c>
      <c r="D54" s="10" t="s">
        <v>42</v>
      </c>
      <c r="E54" s="10" t="s">
        <v>105</v>
      </c>
      <c r="F54" s="10"/>
      <c r="G54" s="11">
        <f>G55</f>
        <v>30</v>
      </c>
      <c r="H54" s="12"/>
      <c r="K54" s="89"/>
      <c r="L54" s="89"/>
      <c r="M54" s="91"/>
    </row>
    <row r="55" spans="1:35" s="13" customFormat="1" ht="34.5" customHeight="1">
      <c r="A55" s="14" t="s">
        <v>81</v>
      </c>
      <c r="B55" s="10" t="s">
        <v>27</v>
      </c>
      <c r="C55" s="10" t="s">
        <v>4</v>
      </c>
      <c r="D55" s="10" t="s">
        <v>42</v>
      </c>
      <c r="E55" s="10" t="s">
        <v>106</v>
      </c>
      <c r="F55" s="10"/>
      <c r="G55" s="11">
        <f>G56+G58</f>
        <v>30</v>
      </c>
      <c r="H55" s="12"/>
      <c r="K55" s="89"/>
      <c r="L55" s="89"/>
      <c r="M55" s="91"/>
    </row>
    <row r="56" spans="1:35" s="13" customFormat="1" ht="26.45" customHeight="1">
      <c r="A56" s="14" t="s">
        <v>53</v>
      </c>
      <c r="B56" s="10" t="s">
        <v>27</v>
      </c>
      <c r="C56" s="10" t="s">
        <v>4</v>
      </c>
      <c r="D56" s="10" t="s">
        <v>42</v>
      </c>
      <c r="E56" s="10" t="s">
        <v>106</v>
      </c>
      <c r="F56" s="10" t="s">
        <v>60</v>
      </c>
      <c r="G56" s="11">
        <f>G57</f>
        <v>0.69999999999999929</v>
      </c>
      <c r="H56" s="12"/>
      <c r="K56" s="89"/>
      <c r="L56" s="89"/>
      <c r="M56" s="91"/>
    </row>
    <row r="57" spans="1:35" s="13" customFormat="1" ht="23.45" customHeight="1">
      <c r="A57" s="14" t="s">
        <v>54</v>
      </c>
      <c r="B57" s="10" t="s">
        <v>27</v>
      </c>
      <c r="C57" s="10" t="s">
        <v>4</v>
      </c>
      <c r="D57" s="10" t="s">
        <v>42</v>
      </c>
      <c r="E57" s="10" t="s">
        <v>106</v>
      </c>
      <c r="F57" s="10" t="s">
        <v>56</v>
      </c>
      <c r="G57" s="11">
        <f>50-20-29.3</f>
        <v>0.69999999999999929</v>
      </c>
      <c r="H57" s="12"/>
      <c r="J57" s="12"/>
      <c r="K57" s="91"/>
      <c r="L57" s="89"/>
      <c r="M57" s="91"/>
    </row>
    <row r="58" spans="1:35" s="127" customFormat="1" ht="15.6" customHeight="1">
      <c r="A58" s="120" t="s">
        <v>223</v>
      </c>
      <c r="B58" s="121" t="s">
        <v>27</v>
      </c>
      <c r="C58" s="10" t="s">
        <v>4</v>
      </c>
      <c r="D58" s="10" t="s">
        <v>42</v>
      </c>
      <c r="E58" s="10" t="s">
        <v>106</v>
      </c>
      <c r="F58" s="121" t="s">
        <v>224</v>
      </c>
      <c r="G58" s="122">
        <f t="shared" ref="G58" si="0">G59</f>
        <v>29.3</v>
      </c>
      <c r="H58" s="123"/>
      <c r="I58" s="123"/>
      <c r="J58" s="124"/>
      <c r="K58" s="125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6"/>
      <c r="AE58" s="126"/>
      <c r="AF58" s="126"/>
      <c r="AG58" s="126"/>
      <c r="AH58" s="126"/>
      <c r="AI58" s="126"/>
    </row>
    <row r="59" spans="1:35" s="127" customFormat="1" ht="15.6" customHeight="1">
      <c r="A59" s="120" t="s">
        <v>225</v>
      </c>
      <c r="B59" s="121" t="s">
        <v>27</v>
      </c>
      <c r="C59" s="10" t="s">
        <v>4</v>
      </c>
      <c r="D59" s="10" t="s">
        <v>42</v>
      </c>
      <c r="E59" s="10" t="s">
        <v>106</v>
      </c>
      <c r="F59" s="121" t="s">
        <v>226</v>
      </c>
      <c r="G59" s="122">
        <v>29.3</v>
      </c>
      <c r="I59" s="123"/>
      <c r="J59" s="128"/>
      <c r="K59" s="125"/>
      <c r="L59" s="124"/>
      <c r="M59" s="124"/>
      <c r="N59" s="124"/>
      <c r="O59" s="124"/>
      <c r="P59" s="129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6"/>
      <c r="AE59" s="126"/>
      <c r="AF59" s="126"/>
      <c r="AG59" s="126"/>
      <c r="AH59" s="126"/>
      <c r="AI59" s="126"/>
    </row>
    <row r="60" spans="1:35" ht="23.45" customHeight="1">
      <c r="A60" s="81" t="s">
        <v>37</v>
      </c>
      <c r="B60" s="17" t="s">
        <v>27</v>
      </c>
      <c r="C60" s="17" t="s">
        <v>4</v>
      </c>
      <c r="D60" s="17" t="s">
        <v>20</v>
      </c>
      <c r="E60" s="17"/>
      <c r="F60" s="17"/>
      <c r="G60" s="9">
        <f>G64</f>
        <v>123</v>
      </c>
      <c r="J60" s="1"/>
    </row>
    <row r="61" spans="1:35" s="13" customFormat="1">
      <c r="A61" s="14" t="s">
        <v>63</v>
      </c>
      <c r="B61" s="10" t="s">
        <v>27</v>
      </c>
      <c r="C61" s="10" t="s">
        <v>4</v>
      </c>
      <c r="D61" s="10" t="s">
        <v>20</v>
      </c>
      <c r="E61" s="10" t="s">
        <v>107</v>
      </c>
      <c r="F61" s="10"/>
      <c r="G61" s="11">
        <f>G62</f>
        <v>123</v>
      </c>
      <c r="H61" s="12"/>
      <c r="J61" s="12"/>
      <c r="K61" s="89"/>
      <c r="L61" s="89"/>
      <c r="M61" s="91"/>
    </row>
    <row r="62" spans="1:35" s="13" customFormat="1">
      <c r="A62" s="14" t="s">
        <v>62</v>
      </c>
      <c r="B62" s="10" t="s">
        <v>27</v>
      </c>
      <c r="C62" s="10" t="s">
        <v>4</v>
      </c>
      <c r="D62" s="10" t="s">
        <v>20</v>
      </c>
      <c r="E62" s="10" t="s">
        <v>108</v>
      </c>
      <c r="F62" s="10"/>
      <c r="G62" s="11">
        <f>G64</f>
        <v>123</v>
      </c>
      <c r="H62" s="12"/>
      <c r="J62" s="12"/>
      <c r="K62" s="89"/>
      <c r="L62" s="89"/>
      <c r="M62" s="91"/>
    </row>
    <row r="63" spans="1:35" s="13" customFormat="1">
      <c r="A63" s="14" t="s">
        <v>66</v>
      </c>
      <c r="B63" s="10" t="s">
        <v>27</v>
      </c>
      <c r="C63" s="10" t="s">
        <v>4</v>
      </c>
      <c r="D63" s="10" t="s">
        <v>20</v>
      </c>
      <c r="E63" s="10" t="s">
        <v>108</v>
      </c>
      <c r="F63" s="10" t="s">
        <v>64</v>
      </c>
      <c r="G63" s="11">
        <f>G64</f>
        <v>123</v>
      </c>
      <c r="H63" s="12"/>
      <c r="J63" s="12"/>
      <c r="K63" s="89"/>
      <c r="L63" s="89"/>
      <c r="M63" s="91"/>
    </row>
    <row r="64" spans="1:35" s="13" customFormat="1">
      <c r="A64" s="14" t="s">
        <v>10</v>
      </c>
      <c r="B64" s="10" t="s">
        <v>27</v>
      </c>
      <c r="C64" s="10" t="s">
        <v>4</v>
      </c>
      <c r="D64" s="10" t="s">
        <v>20</v>
      </c>
      <c r="E64" s="10" t="s">
        <v>108</v>
      </c>
      <c r="F64" s="10" t="s">
        <v>65</v>
      </c>
      <c r="G64" s="11">
        <f>200-100+95.3-10.4-59.9-2</f>
        <v>123</v>
      </c>
      <c r="H64" s="12"/>
      <c r="J64" s="12"/>
      <c r="K64" s="89"/>
      <c r="L64" s="89"/>
      <c r="M64" s="91"/>
    </row>
    <row r="65" spans="1:13">
      <c r="A65" s="81" t="s">
        <v>134</v>
      </c>
      <c r="B65" s="8" t="s">
        <v>27</v>
      </c>
      <c r="C65" s="8" t="s">
        <v>4</v>
      </c>
      <c r="D65" s="8" t="s">
        <v>131</v>
      </c>
      <c r="E65" s="8"/>
      <c r="F65" s="8"/>
      <c r="G65" s="9">
        <f>G69+G72+G66</f>
        <v>715</v>
      </c>
      <c r="J65" s="1"/>
    </row>
    <row r="66" spans="1:13" ht="36">
      <c r="A66" s="14" t="s">
        <v>207</v>
      </c>
      <c r="B66" s="18" t="s">
        <v>27</v>
      </c>
      <c r="C66" s="18" t="s">
        <v>4</v>
      </c>
      <c r="D66" s="18" t="s">
        <v>131</v>
      </c>
      <c r="E66" s="10" t="s">
        <v>194</v>
      </c>
      <c r="F66" s="10"/>
      <c r="G66" s="16">
        <f>G67</f>
        <v>100</v>
      </c>
      <c r="J66" s="1"/>
    </row>
    <row r="67" spans="1:13" ht="24">
      <c r="A67" s="83" t="s">
        <v>53</v>
      </c>
      <c r="B67" s="18" t="s">
        <v>27</v>
      </c>
      <c r="C67" s="18" t="s">
        <v>4</v>
      </c>
      <c r="D67" s="18" t="s">
        <v>131</v>
      </c>
      <c r="E67" s="10" t="s">
        <v>194</v>
      </c>
      <c r="F67" s="10" t="s">
        <v>60</v>
      </c>
      <c r="G67" s="16">
        <f>G68</f>
        <v>100</v>
      </c>
      <c r="J67" s="1"/>
    </row>
    <row r="68" spans="1:13" ht="24">
      <c r="A68" s="14" t="s">
        <v>54</v>
      </c>
      <c r="B68" s="18" t="s">
        <v>27</v>
      </c>
      <c r="C68" s="18" t="s">
        <v>4</v>
      </c>
      <c r="D68" s="18" t="s">
        <v>131</v>
      </c>
      <c r="E68" s="10" t="s">
        <v>194</v>
      </c>
      <c r="F68" s="10" t="s">
        <v>56</v>
      </c>
      <c r="G68" s="11">
        <f>70+30</f>
        <v>100</v>
      </c>
      <c r="J68" s="1"/>
    </row>
    <row r="69" spans="1:13" ht="24">
      <c r="A69" s="14" t="s">
        <v>208</v>
      </c>
      <c r="B69" s="18" t="s">
        <v>27</v>
      </c>
      <c r="C69" s="18" t="s">
        <v>4</v>
      </c>
      <c r="D69" s="18" t="s">
        <v>131</v>
      </c>
      <c r="E69" s="10" t="s">
        <v>157</v>
      </c>
      <c r="F69" s="10"/>
      <c r="G69" s="16">
        <f>G70</f>
        <v>510</v>
      </c>
      <c r="J69" s="1"/>
    </row>
    <row r="70" spans="1:13" ht="24">
      <c r="A70" s="83" t="s">
        <v>53</v>
      </c>
      <c r="B70" s="18" t="s">
        <v>27</v>
      </c>
      <c r="C70" s="18" t="s">
        <v>4</v>
      </c>
      <c r="D70" s="18" t="s">
        <v>131</v>
      </c>
      <c r="E70" s="10" t="s">
        <v>157</v>
      </c>
      <c r="F70" s="10" t="s">
        <v>60</v>
      </c>
      <c r="G70" s="16">
        <f>G71</f>
        <v>510</v>
      </c>
      <c r="J70" s="1"/>
    </row>
    <row r="71" spans="1:13" ht="24">
      <c r="A71" s="14" t="s">
        <v>54</v>
      </c>
      <c r="B71" s="18" t="s">
        <v>27</v>
      </c>
      <c r="C71" s="18" t="s">
        <v>4</v>
      </c>
      <c r="D71" s="18" t="s">
        <v>131</v>
      </c>
      <c r="E71" s="10" t="s">
        <v>157</v>
      </c>
      <c r="F71" s="10" t="s">
        <v>56</v>
      </c>
      <c r="G71" s="11">
        <f>643.5-133.5</f>
        <v>510</v>
      </c>
      <c r="J71" s="1"/>
    </row>
    <row r="72" spans="1:13" ht="24">
      <c r="A72" s="14" t="s">
        <v>164</v>
      </c>
      <c r="B72" s="18" t="s">
        <v>27</v>
      </c>
      <c r="C72" s="18" t="s">
        <v>4</v>
      </c>
      <c r="D72" s="18" t="s">
        <v>131</v>
      </c>
      <c r="E72" s="10" t="s">
        <v>165</v>
      </c>
      <c r="F72" s="10"/>
      <c r="G72" s="16">
        <f>G73</f>
        <v>105</v>
      </c>
      <c r="J72" s="1"/>
    </row>
    <row r="73" spans="1:13" ht="24">
      <c r="A73" s="83" t="s">
        <v>53</v>
      </c>
      <c r="B73" s="18" t="s">
        <v>27</v>
      </c>
      <c r="C73" s="18" t="s">
        <v>4</v>
      </c>
      <c r="D73" s="18" t="s">
        <v>131</v>
      </c>
      <c r="E73" s="10" t="s">
        <v>165</v>
      </c>
      <c r="F73" s="10" t="s">
        <v>60</v>
      </c>
      <c r="G73" s="16">
        <f>G74</f>
        <v>105</v>
      </c>
      <c r="J73" s="1"/>
    </row>
    <row r="74" spans="1:13" ht="24">
      <c r="A74" s="14" t="s">
        <v>54</v>
      </c>
      <c r="B74" s="18" t="s">
        <v>27</v>
      </c>
      <c r="C74" s="18" t="s">
        <v>4</v>
      </c>
      <c r="D74" s="18" t="s">
        <v>131</v>
      </c>
      <c r="E74" s="10" t="s">
        <v>165</v>
      </c>
      <c r="F74" s="10" t="s">
        <v>56</v>
      </c>
      <c r="G74" s="11">
        <v>105</v>
      </c>
      <c r="J74" s="1"/>
    </row>
    <row r="75" spans="1:13">
      <c r="A75" s="81" t="s">
        <v>36</v>
      </c>
      <c r="B75" s="8" t="s">
        <v>27</v>
      </c>
      <c r="C75" s="8" t="s">
        <v>6</v>
      </c>
      <c r="D75" s="8" t="s">
        <v>5</v>
      </c>
      <c r="E75" s="8"/>
      <c r="F75" s="8"/>
      <c r="G75" s="9">
        <f>G76</f>
        <v>504.6</v>
      </c>
      <c r="J75" s="1"/>
    </row>
    <row r="76" spans="1:13" s="13" customFormat="1">
      <c r="A76" s="14" t="s">
        <v>28</v>
      </c>
      <c r="B76" s="10" t="s">
        <v>27</v>
      </c>
      <c r="C76" s="10" t="s">
        <v>6</v>
      </c>
      <c r="D76" s="10" t="s">
        <v>8</v>
      </c>
      <c r="E76" s="10"/>
      <c r="F76" s="10"/>
      <c r="G76" s="11">
        <f>G77</f>
        <v>504.6</v>
      </c>
      <c r="H76" s="12"/>
      <c r="J76" s="12"/>
      <c r="K76" s="89"/>
      <c r="L76" s="89"/>
      <c r="M76" s="91"/>
    </row>
    <row r="77" spans="1:13" s="13" customFormat="1">
      <c r="A77" s="14" t="s">
        <v>80</v>
      </c>
      <c r="B77" s="10" t="s">
        <v>27</v>
      </c>
      <c r="C77" s="10" t="s">
        <v>6</v>
      </c>
      <c r="D77" s="10" t="s">
        <v>8</v>
      </c>
      <c r="E77" s="10" t="s">
        <v>105</v>
      </c>
      <c r="F77" s="10"/>
      <c r="G77" s="11">
        <f>G78</f>
        <v>504.6</v>
      </c>
      <c r="H77" s="12"/>
      <c r="J77" s="12"/>
      <c r="K77" s="89"/>
      <c r="L77" s="89"/>
      <c r="M77" s="91"/>
    </row>
    <row r="78" spans="1:13" s="13" customFormat="1" ht="22.5" customHeight="1">
      <c r="A78" s="14" t="s">
        <v>67</v>
      </c>
      <c r="B78" s="10" t="s">
        <v>27</v>
      </c>
      <c r="C78" s="10" t="s">
        <v>6</v>
      </c>
      <c r="D78" s="10" t="s">
        <v>8</v>
      </c>
      <c r="E78" s="10" t="s">
        <v>109</v>
      </c>
      <c r="F78" s="10"/>
      <c r="G78" s="11">
        <f>G79+G81</f>
        <v>504.6</v>
      </c>
      <c r="H78" s="12"/>
      <c r="J78" s="12"/>
      <c r="K78" s="89"/>
      <c r="L78" s="89"/>
      <c r="M78" s="91"/>
    </row>
    <row r="79" spans="1:13" s="13" customFormat="1" ht="63" customHeight="1">
      <c r="A79" s="14" t="s">
        <v>47</v>
      </c>
      <c r="B79" s="10" t="s">
        <v>27</v>
      </c>
      <c r="C79" s="10" t="s">
        <v>6</v>
      </c>
      <c r="D79" s="10" t="s">
        <v>8</v>
      </c>
      <c r="E79" s="10" t="s">
        <v>109</v>
      </c>
      <c r="F79" s="10" t="s">
        <v>59</v>
      </c>
      <c r="G79" s="11">
        <f>G80</f>
        <v>454.1</v>
      </c>
      <c r="H79" s="12"/>
      <c r="J79" s="12"/>
      <c r="K79" s="89"/>
      <c r="L79" s="89"/>
      <c r="M79" s="91"/>
    </row>
    <row r="80" spans="1:13" s="13" customFormat="1" ht="21" customHeight="1">
      <c r="A80" s="14" t="s">
        <v>48</v>
      </c>
      <c r="B80" s="10" t="s">
        <v>27</v>
      </c>
      <c r="C80" s="10" t="s">
        <v>6</v>
      </c>
      <c r="D80" s="10" t="s">
        <v>8</v>
      </c>
      <c r="E80" s="10" t="s">
        <v>109</v>
      </c>
      <c r="F80" s="10" t="s">
        <v>50</v>
      </c>
      <c r="G80" s="11">
        <f>446.5+7.6</f>
        <v>454.1</v>
      </c>
      <c r="H80" s="12"/>
      <c r="J80" s="12"/>
      <c r="K80" s="89"/>
      <c r="L80" s="89"/>
      <c r="M80" s="91"/>
    </row>
    <row r="81" spans="1:13" s="13" customFormat="1" ht="21.75" customHeight="1">
      <c r="A81" s="14" t="s">
        <v>53</v>
      </c>
      <c r="B81" s="10" t="s">
        <v>27</v>
      </c>
      <c r="C81" s="10" t="s">
        <v>6</v>
      </c>
      <c r="D81" s="10" t="s">
        <v>8</v>
      </c>
      <c r="E81" s="10" t="s">
        <v>109</v>
      </c>
      <c r="F81" s="10" t="s">
        <v>60</v>
      </c>
      <c r="G81" s="11">
        <f>G82</f>
        <v>50.5</v>
      </c>
      <c r="H81" s="12"/>
      <c r="J81" s="12"/>
      <c r="K81" s="89"/>
      <c r="L81" s="89"/>
      <c r="M81" s="91"/>
    </row>
    <row r="82" spans="1:13" s="13" customFormat="1" ht="23.25" customHeight="1">
      <c r="A82" s="14" t="s">
        <v>54</v>
      </c>
      <c r="B82" s="10" t="s">
        <v>27</v>
      </c>
      <c r="C82" s="10" t="s">
        <v>6</v>
      </c>
      <c r="D82" s="10" t="s">
        <v>8</v>
      </c>
      <c r="E82" s="10" t="s">
        <v>109</v>
      </c>
      <c r="F82" s="10" t="s">
        <v>56</v>
      </c>
      <c r="G82" s="11">
        <v>50.5</v>
      </c>
      <c r="H82" s="12"/>
      <c r="J82" s="12"/>
      <c r="K82" s="89"/>
      <c r="L82" s="89"/>
      <c r="M82" s="91"/>
    </row>
    <row r="83" spans="1:13" ht="24">
      <c r="A83" s="81" t="s">
        <v>35</v>
      </c>
      <c r="B83" s="8" t="s">
        <v>27</v>
      </c>
      <c r="C83" s="8" t="s">
        <v>8</v>
      </c>
      <c r="D83" s="8" t="s">
        <v>5</v>
      </c>
      <c r="E83" s="8"/>
      <c r="F83" s="8"/>
      <c r="G83" s="9">
        <f>G84+G99</f>
        <v>1975.5</v>
      </c>
    </row>
    <row r="84" spans="1:13" s="13" customFormat="1" ht="33.75" customHeight="1">
      <c r="A84" s="14" t="s">
        <v>30</v>
      </c>
      <c r="B84" s="10" t="s">
        <v>27</v>
      </c>
      <c r="C84" s="10" t="s">
        <v>8</v>
      </c>
      <c r="D84" s="10" t="s">
        <v>19</v>
      </c>
      <c r="E84" s="10"/>
      <c r="F84" s="10"/>
      <c r="G84" s="11">
        <f>G85+G95</f>
        <v>1974.5</v>
      </c>
      <c r="H84" s="12"/>
      <c r="K84" s="89"/>
      <c r="L84" s="89"/>
      <c r="M84" s="91"/>
    </row>
    <row r="85" spans="1:13" s="13" customFormat="1" ht="63.75" customHeight="1">
      <c r="A85" s="14" t="s">
        <v>187</v>
      </c>
      <c r="B85" s="10" t="s">
        <v>27</v>
      </c>
      <c r="C85" s="10" t="s">
        <v>8</v>
      </c>
      <c r="D85" s="10" t="s">
        <v>19</v>
      </c>
      <c r="E85" s="10" t="s">
        <v>110</v>
      </c>
      <c r="F85" s="10"/>
      <c r="G85" s="11">
        <f>G86+G89+G92</f>
        <v>1966.5</v>
      </c>
      <c r="H85" s="12"/>
      <c r="K85" s="89"/>
      <c r="L85" s="89"/>
      <c r="M85" s="91"/>
    </row>
    <row r="86" spans="1:13" s="13" customFormat="1" ht="14.25" customHeight="1">
      <c r="A86" s="14" t="s">
        <v>68</v>
      </c>
      <c r="B86" s="10" t="s">
        <v>27</v>
      </c>
      <c r="C86" s="10" t="s">
        <v>8</v>
      </c>
      <c r="D86" s="10" t="s">
        <v>19</v>
      </c>
      <c r="E86" s="10" t="s">
        <v>111</v>
      </c>
      <c r="F86" s="10"/>
      <c r="G86" s="11">
        <f>G87</f>
        <v>1959.5</v>
      </c>
      <c r="H86" s="12"/>
      <c r="K86" s="89"/>
      <c r="L86" s="89"/>
      <c r="M86" s="91"/>
    </row>
    <row r="87" spans="1:13" s="13" customFormat="1" ht="24">
      <c r="A87" s="14" t="s">
        <v>53</v>
      </c>
      <c r="B87" s="10" t="s">
        <v>27</v>
      </c>
      <c r="C87" s="10" t="s">
        <v>8</v>
      </c>
      <c r="D87" s="10" t="s">
        <v>19</v>
      </c>
      <c r="E87" s="10" t="s">
        <v>111</v>
      </c>
      <c r="F87" s="10" t="s">
        <v>60</v>
      </c>
      <c r="G87" s="11">
        <f>G88</f>
        <v>1959.5</v>
      </c>
      <c r="H87" s="12"/>
      <c r="J87" s="19"/>
      <c r="K87" s="89"/>
      <c r="L87" s="89"/>
      <c r="M87" s="91"/>
    </row>
    <row r="88" spans="1:13" s="13" customFormat="1" ht="24">
      <c r="A88" s="14" t="s">
        <v>54</v>
      </c>
      <c r="B88" s="10" t="s">
        <v>27</v>
      </c>
      <c r="C88" s="10" t="s">
        <v>8</v>
      </c>
      <c r="D88" s="10" t="s">
        <v>19</v>
      </c>
      <c r="E88" s="10" t="s">
        <v>111</v>
      </c>
      <c r="F88" s="10" t="s">
        <v>56</v>
      </c>
      <c r="G88" s="11">
        <f>3325-400-1115+149.5</f>
        <v>1959.5</v>
      </c>
      <c r="H88" s="12"/>
      <c r="I88" s="12"/>
      <c r="K88" s="27"/>
      <c r="L88" s="89"/>
      <c r="M88" s="91"/>
    </row>
    <row r="89" spans="1:13" s="13" customFormat="1" ht="36">
      <c r="A89" s="14" t="s">
        <v>132</v>
      </c>
      <c r="B89" s="10" t="s">
        <v>27</v>
      </c>
      <c r="C89" s="10" t="s">
        <v>8</v>
      </c>
      <c r="D89" s="10" t="s">
        <v>19</v>
      </c>
      <c r="E89" s="10" t="s">
        <v>133</v>
      </c>
      <c r="F89" s="10"/>
      <c r="G89" s="11">
        <f>G90</f>
        <v>5</v>
      </c>
      <c r="H89" s="12"/>
      <c r="I89" s="12"/>
      <c r="J89" s="19"/>
      <c r="K89" s="89"/>
      <c r="L89" s="89"/>
      <c r="M89" s="91"/>
    </row>
    <row r="90" spans="1:13" s="13" customFormat="1" ht="24">
      <c r="A90" s="14" t="s">
        <v>53</v>
      </c>
      <c r="B90" s="10" t="s">
        <v>27</v>
      </c>
      <c r="C90" s="10" t="s">
        <v>8</v>
      </c>
      <c r="D90" s="10" t="s">
        <v>19</v>
      </c>
      <c r="E90" s="10" t="s">
        <v>133</v>
      </c>
      <c r="F90" s="10" t="s">
        <v>60</v>
      </c>
      <c r="G90" s="11">
        <f>G91</f>
        <v>5</v>
      </c>
      <c r="H90" s="12"/>
      <c r="I90" s="12"/>
      <c r="J90" s="19"/>
      <c r="K90" s="89"/>
      <c r="L90" s="89"/>
      <c r="M90" s="91"/>
    </row>
    <row r="91" spans="1:13" s="13" customFormat="1" ht="24">
      <c r="A91" s="14" t="s">
        <v>54</v>
      </c>
      <c r="B91" s="10" t="s">
        <v>27</v>
      </c>
      <c r="C91" s="10" t="s">
        <v>8</v>
      </c>
      <c r="D91" s="10" t="s">
        <v>19</v>
      </c>
      <c r="E91" s="10" t="s">
        <v>133</v>
      </c>
      <c r="F91" s="10" t="s">
        <v>56</v>
      </c>
      <c r="G91" s="11">
        <v>5</v>
      </c>
      <c r="H91" s="12"/>
      <c r="I91" s="12"/>
      <c r="J91" s="19"/>
      <c r="K91" s="89"/>
      <c r="L91" s="89"/>
      <c r="M91" s="91"/>
    </row>
    <row r="92" spans="1:13" s="13" customFormat="1">
      <c r="A92" s="14" t="s">
        <v>69</v>
      </c>
      <c r="B92" s="10" t="s">
        <v>27</v>
      </c>
      <c r="C92" s="10" t="s">
        <v>8</v>
      </c>
      <c r="D92" s="10" t="s">
        <v>19</v>
      </c>
      <c r="E92" s="10" t="s">
        <v>112</v>
      </c>
      <c r="F92" s="10"/>
      <c r="G92" s="11">
        <f>G93</f>
        <v>2</v>
      </c>
      <c r="H92" s="12"/>
      <c r="I92" s="12"/>
      <c r="J92" s="19"/>
      <c r="K92" s="89"/>
      <c r="L92" s="89"/>
      <c r="M92" s="91"/>
    </row>
    <row r="93" spans="1:13" s="13" customFormat="1" ht="24">
      <c r="A93" s="14" t="s">
        <v>53</v>
      </c>
      <c r="B93" s="10" t="s">
        <v>27</v>
      </c>
      <c r="C93" s="10" t="s">
        <v>8</v>
      </c>
      <c r="D93" s="10" t="s">
        <v>19</v>
      </c>
      <c r="E93" s="10" t="s">
        <v>112</v>
      </c>
      <c r="F93" s="10" t="s">
        <v>60</v>
      </c>
      <c r="G93" s="11">
        <f>G94</f>
        <v>2</v>
      </c>
      <c r="H93" s="12"/>
      <c r="I93" s="12"/>
      <c r="J93" s="19"/>
      <c r="K93" s="89"/>
      <c r="L93" s="89"/>
      <c r="M93" s="91"/>
    </row>
    <row r="94" spans="1:13" s="13" customFormat="1" ht="22.5" customHeight="1">
      <c r="A94" s="14" t="s">
        <v>54</v>
      </c>
      <c r="B94" s="10" t="s">
        <v>27</v>
      </c>
      <c r="C94" s="10" t="s">
        <v>8</v>
      </c>
      <c r="D94" s="10" t="s">
        <v>19</v>
      </c>
      <c r="E94" s="10" t="s">
        <v>112</v>
      </c>
      <c r="F94" s="10" t="s">
        <v>56</v>
      </c>
      <c r="G94" s="11">
        <v>2</v>
      </c>
      <c r="H94" s="12"/>
      <c r="I94" s="12"/>
      <c r="J94" s="19"/>
      <c r="K94" s="89"/>
      <c r="L94" s="89"/>
      <c r="M94" s="91"/>
    </row>
    <row r="95" spans="1:13" s="13" customFormat="1">
      <c r="A95" s="14" t="s">
        <v>63</v>
      </c>
      <c r="B95" s="10" t="s">
        <v>27</v>
      </c>
      <c r="C95" s="10" t="s">
        <v>8</v>
      </c>
      <c r="D95" s="10" t="s">
        <v>19</v>
      </c>
      <c r="E95" s="10" t="s">
        <v>107</v>
      </c>
      <c r="F95" s="10"/>
      <c r="G95" s="11">
        <f>G96</f>
        <v>8</v>
      </c>
      <c r="H95" s="12"/>
      <c r="J95" s="12"/>
      <c r="K95" s="89"/>
      <c r="L95" s="89"/>
      <c r="M95" s="91"/>
    </row>
    <row r="96" spans="1:13" s="13" customFormat="1">
      <c r="A96" s="14" t="s">
        <v>62</v>
      </c>
      <c r="B96" s="10" t="s">
        <v>27</v>
      </c>
      <c r="C96" s="10" t="s">
        <v>8</v>
      </c>
      <c r="D96" s="10" t="s">
        <v>19</v>
      </c>
      <c r="E96" s="10" t="s">
        <v>108</v>
      </c>
      <c r="F96" s="10"/>
      <c r="G96" s="11">
        <f>G98</f>
        <v>8</v>
      </c>
      <c r="H96" s="12"/>
      <c r="J96" s="12"/>
      <c r="K96" s="89"/>
      <c r="L96" s="89"/>
      <c r="M96" s="91"/>
    </row>
    <row r="97" spans="1:13" s="13" customFormat="1">
      <c r="A97" s="14" t="s">
        <v>66</v>
      </c>
      <c r="B97" s="10" t="s">
        <v>27</v>
      </c>
      <c r="C97" s="10" t="s">
        <v>8</v>
      </c>
      <c r="D97" s="10" t="s">
        <v>19</v>
      </c>
      <c r="E97" s="10" t="s">
        <v>108</v>
      </c>
      <c r="F97" s="10" t="s">
        <v>60</v>
      </c>
      <c r="G97" s="11">
        <f>G98</f>
        <v>8</v>
      </c>
      <c r="H97" s="12"/>
      <c r="J97" s="12"/>
      <c r="K97" s="89"/>
      <c r="L97" s="89"/>
      <c r="M97" s="91"/>
    </row>
    <row r="98" spans="1:13" s="13" customFormat="1">
      <c r="A98" s="14" t="s">
        <v>10</v>
      </c>
      <c r="B98" s="10" t="s">
        <v>27</v>
      </c>
      <c r="C98" s="10" t="s">
        <v>8</v>
      </c>
      <c r="D98" s="10" t="s">
        <v>19</v>
      </c>
      <c r="E98" s="10" t="s">
        <v>108</v>
      </c>
      <c r="F98" s="10" t="s">
        <v>56</v>
      </c>
      <c r="G98" s="11">
        <f>8</f>
        <v>8</v>
      </c>
      <c r="H98" s="12"/>
      <c r="J98" s="12"/>
      <c r="K98" s="89"/>
      <c r="L98" s="89"/>
      <c r="M98" s="91"/>
    </row>
    <row r="99" spans="1:13" s="13" customFormat="1" ht="24" customHeight="1">
      <c r="A99" s="14" t="s">
        <v>144</v>
      </c>
      <c r="B99" s="10" t="s">
        <v>27</v>
      </c>
      <c r="C99" s="10" t="s">
        <v>8</v>
      </c>
      <c r="D99" s="10" t="s">
        <v>143</v>
      </c>
      <c r="E99" s="10"/>
      <c r="F99" s="10"/>
      <c r="G99" s="11">
        <f>G100</f>
        <v>1</v>
      </c>
      <c r="H99" s="12"/>
      <c r="I99" s="12"/>
      <c r="J99" s="19"/>
      <c r="K99" s="89"/>
      <c r="L99" s="89"/>
      <c r="M99" s="91"/>
    </row>
    <row r="100" spans="1:13" s="13" customFormat="1" ht="35.25" customHeight="1">
      <c r="A100" s="14" t="s">
        <v>193</v>
      </c>
      <c r="B100" s="10" t="s">
        <v>27</v>
      </c>
      <c r="C100" s="10" t="s">
        <v>8</v>
      </c>
      <c r="D100" s="10" t="s">
        <v>143</v>
      </c>
      <c r="E100" s="10" t="s">
        <v>145</v>
      </c>
      <c r="F100" s="10"/>
      <c r="G100" s="11">
        <f>G101</f>
        <v>1</v>
      </c>
      <c r="H100" s="12"/>
      <c r="I100" s="12"/>
      <c r="J100" s="19"/>
      <c r="K100" s="89"/>
      <c r="L100" s="89"/>
      <c r="M100" s="91"/>
    </row>
    <row r="101" spans="1:13" s="13" customFormat="1" ht="33.75" customHeight="1">
      <c r="A101" s="14" t="s">
        <v>147</v>
      </c>
      <c r="B101" s="10" t="s">
        <v>27</v>
      </c>
      <c r="C101" s="10" t="s">
        <v>8</v>
      </c>
      <c r="D101" s="10" t="s">
        <v>143</v>
      </c>
      <c r="E101" s="10" t="s">
        <v>146</v>
      </c>
      <c r="F101" s="15"/>
      <c r="G101" s="11">
        <f>G102</f>
        <v>1</v>
      </c>
      <c r="H101" s="12"/>
      <c r="I101" s="12"/>
      <c r="J101" s="19"/>
      <c r="K101" s="89"/>
      <c r="L101" s="89"/>
      <c r="M101" s="91"/>
    </row>
    <row r="102" spans="1:13" s="13" customFormat="1" ht="22.5" customHeight="1">
      <c r="A102" s="14" t="s">
        <v>53</v>
      </c>
      <c r="B102" s="10" t="s">
        <v>27</v>
      </c>
      <c r="C102" s="10" t="s">
        <v>8</v>
      </c>
      <c r="D102" s="10" t="s">
        <v>143</v>
      </c>
      <c r="E102" s="10" t="s">
        <v>146</v>
      </c>
      <c r="F102" s="10" t="s">
        <v>60</v>
      </c>
      <c r="G102" s="11">
        <f>G103</f>
        <v>1</v>
      </c>
      <c r="H102" s="12"/>
      <c r="I102" s="12"/>
      <c r="J102" s="19"/>
      <c r="K102" s="89"/>
      <c r="L102" s="89"/>
      <c r="M102" s="91"/>
    </row>
    <row r="103" spans="1:13" s="13" customFormat="1" ht="22.5" customHeight="1">
      <c r="A103" s="14" t="s">
        <v>54</v>
      </c>
      <c r="B103" s="10" t="s">
        <v>27</v>
      </c>
      <c r="C103" s="10" t="s">
        <v>8</v>
      </c>
      <c r="D103" s="10" t="s">
        <v>143</v>
      </c>
      <c r="E103" s="10" t="s">
        <v>146</v>
      </c>
      <c r="F103" s="10" t="s">
        <v>56</v>
      </c>
      <c r="G103" s="11">
        <v>1</v>
      </c>
      <c r="H103" s="12"/>
      <c r="I103" s="12"/>
      <c r="J103" s="19"/>
      <c r="K103" s="89"/>
      <c r="L103" s="89"/>
      <c r="M103" s="91"/>
    </row>
    <row r="104" spans="1:13">
      <c r="A104" s="81" t="s">
        <v>34</v>
      </c>
      <c r="B104" s="8" t="s">
        <v>27</v>
      </c>
      <c r="C104" s="8" t="s">
        <v>9</v>
      </c>
      <c r="D104" s="8" t="s">
        <v>5</v>
      </c>
      <c r="E104" s="17"/>
      <c r="F104" s="17"/>
      <c r="G104" s="9">
        <f>G105+G110+G122</f>
        <v>9269.7999999999993</v>
      </c>
    </row>
    <row r="105" spans="1:13" s="13" customFormat="1">
      <c r="A105" s="82" t="s">
        <v>12</v>
      </c>
      <c r="B105" s="15" t="s">
        <v>27</v>
      </c>
      <c r="C105" s="15" t="s">
        <v>9</v>
      </c>
      <c r="D105" s="15" t="s">
        <v>13</v>
      </c>
      <c r="E105" s="15"/>
      <c r="F105" s="15"/>
      <c r="G105" s="20">
        <f>G106</f>
        <v>850</v>
      </c>
      <c r="H105" s="12"/>
      <c r="K105" s="89"/>
      <c r="L105" s="89"/>
      <c r="M105" s="91"/>
    </row>
    <row r="106" spans="1:13" s="13" customFormat="1">
      <c r="A106" s="14" t="s">
        <v>14</v>
      </c>
      <c r="B106" s="10" t="s">
        <v>27</v>
      </c>
      <c r="C106" s="10" t="s">
        <v>9</v>
      </c>
      <c r="D106" s="10" t="s">
        <v>13</v>
      </c>
      <c r="E106" s="10" t="s">
        <v>113</v>
      </c>
      <c r="F106" s="10"/>
      <c r="G106" s="11">
        <f>G107</f>
        <v>850</v>
      </c>
      <c r="H106" s="12"/>
      <c r="K106" s="89"/>
      <c r="L106" s="89"/>
      <c r="M106" s="91"/>
    </row>
    <row r="107" spans="1:13" s="13" customFormat="1" ht="24">
      <c r="A107" s="14" t="s">
        <v>79</v>
      </c>
      <c r="B107" s="10" t="s">
        <v>27</v>
      </c>
      <c r="C107" s="10" t="s">
        <v>9</v>
      </c>
      <c r="D107" s="10" t="s">
        <v>13</v>
      </c>
      <c r="E107" s="10" t="s">
        <v>114</v>
      </c>
      <c r="F107" s="10"/>
      <c r="G107" s="11">
        <f>G108</f>
        <v>850</v>
      </c>
      <c r="H107" s="12"/>
      <c r="K107" s="89"/>
      <c r="L107" s="89"/>
      <c r="M107" s="91"/>
    </row>
    <row r="108" spans="1:13" s="13" customFormat="1">
      <c r="A108" s="14" t="s">
        <v>66</v>
      </c>
      <c r="B108" s="10" t="s">
        <v>27</v>
      </c>
      <c r="C108" s="10" t="s">
        <v>9</v>
      </c>
      <c r="D108" s="10" t="s">
        <v>13</v>
      </c>
      <c r="E108" s="10" t="s">
        <v>114</v>
      </c>
      <c r="F108" s="10" t="s">
        <v>64</v>
      </c>
      <c r="G108" s="11">
        <f>G109</f>
        <v>850</v>
      </c>
      <c r="H108" s="12"/>
      <c r="K108" s="89"/>
      <c r="L108" s="89"/>
      <c r="M108" s="91"/>
    </row>
    <row r="109" spans="1:13" s="13" customFormat="1" ht="48">
      <c r="A109" s="14" t="s">
        <v>150</v>
      </c>
      <c r="B109" s="10" t="s">
        <v>27</v>
      </c>
      <c r="C109" s="10" t="s">
        <v>9</v>
      </c>
      <c r="D109" s="10" t="s">
        <v>13</v>
      </c>
      <c r="E109" s="10" t="s">
        <v>114</v>
      </c>
      <c r="F109" s="10" t="s">
        <v>77</v>
      </c>
      <c r="G109" s="11">
        <v>850</v>
      </c>
      <c r="H109" s="12"/>
      <c r="J109" s="12"/>
      <c r="K109" s="89"/>
      <c r="L109" s="89"/>
      <c r="M109" s="91"/>
    </row>
    <row r="110" spans="1:13">
      <c r="A110" s="82" t="s">
        <v>39</v>
      </c>
      <c r="B110" s="15" t="s">
        <v>27</v>
      </c>
      <c r="C110" s="15" t="s">
        <v>9</v>
      </c>
      <c r="D110" s="15" t="s">
        <v>11</v>
      </c>
      <c r="E110" s="15"/>
      <c r="F110" s="15"/>
      <c r="G110" s="20">
        <f>G111+G118</f>
        <v>6869.8</v>
      </c>
    </row>
    <row r="111" spans="1:13" ht="50.45" customHeight="1">
      <c r="A111" s="14" t="s">
        <v>206</v>
      </c>
      <c r="B111" s="10" t="s">
        <v>27</v>
      </c>
      <c r="C111" s="10" t="s">
        <v>9</v>
      </c>
      <c r="D111" s="10" t="s">
        <v>11</v>
      </c>
      <c r="E111" s="10" t="s">
        <v>116</v>
      </c>
      <c r="F111" s="10"/>
      <c r="G111" s="11">
        <f>G112+G115</f>
        <v>5999.8</v>
      </c>
    </row>
    <row r="112" spans="1:13" s="13" customFormat="1" ht="14.25" customHeight="1">
      <c r="A112" s="14" t="s">
        <v>75</v>
      </c>
      <c r="B112" s="10" t="s">
        <v>27</v>
      </c>
      <c r="C112" s="10" t="s">
        <v>9</v>
      </c>
      <c r="D112" s="10" t="s">
        <v>11</v>
      </c>
      <c r="E112" s="10" t="s">
        <v>117</v>
      </c>
      <c r="F112" s="10"/>
      <c r="G112" s="11">
        <f>G113</f>
        <v>4967</v>
      </c>
      <c r="H112" s="12"/>
      <c r="K112" s="89"/>
      <c r="L112" s="89"/>
      <c r="M112" s="91"/>
    </row>
    <row r="113" spans="1:13" s="13" customFormat="1" ht="21.75" customHeight="1">
      <c r="A113" s="14" t="s">
        <v>53</v>
      </c>
      <c r="B113" s="10" t="s">
        <v>27</v>
      </c>
      <c r="C113" s="10" t="s">
        <v>9</v>
      </c>
      <c r="D113" s="10" t="s">
        <v>11</v>
      </c>
      <c r="E113" s="10" t="s">
        <v>117</v>
      </c>
      <c r="F113" s="10" t="s">
        <v>60</v>
      </c>
      <c r="G113" s="11">
        <f>G114</f>
        <v>4967</v>
      </c>
      <c r="H113" s="12"/>
      <c r="K113" s="89"/>
      <c r="L113" s="89"/>
      <c r="M113" s="91"/>
    </row>
    <row r="114" spans="1:13" s="13" customFormat="1" ht="21.75" customHeight="1">
      <c r="A114" s="14" t="s">
        <v>54</v>
      </c>
      <c r="B114" s="10" t="s">
        <v>27</v>
      </c>
      <c r="C114" s="10" t="s">
        <v>9</v>
      </c>
      <c r="D114" s="10" t="s">
        <v>11</v>
      </c>
      <c r="E114" s="10" t="s">
        <v>117</v>
      </c>
      <c r="F114" s="10" t="s">
        <v>56</v>
      </c>
      <c r="G114" s="11">
        <f>1814.5+1231.9+1388.6+532</f>
        <v>4967</v>
      </c>
      <c r="H114" s="12"/>
      <c r="I114" s="12"/>
      <c r="K114" s="89"/>
      <c r="L114" s="89"/>
      <c r="M114" s="91"/>
    </row>
    <row r="115" spans="1:13" s="13" customFormat="1" ht="13.5" customHeight="1">
      <c r="A115" s="14" t="s">
        <v>76</v>
      </c>
      <c r="B115" s="10" t="s">
        <v>27</v>
      </c>
      <c r="C115" s="10" t="s">
        <v>9</v>
      </c>
      <c r="D115" s="10" t="s">
        <v>11</v>
      </c>
      <c r="E115" s="10" t="s">
        <v>118</v>
      </c>
      <c r="F115" s="10"/>
      <c r="G115" s="11">
        <f>G116</f>
        <v>1032.8</v>
      </c>
      <c r="H115" s="12"/>
      <c r="J115" s="12"/>
      <c r="K115" s="89"/>
      <c r="L115" s="89"/>
      <c r="M115" s="91"/>
    </row>
    <row r="116" spans="1:13" s="13" customFormat="1" ht="24">
      <c r="A116" s="14" t="s">
        <v>53</v>
      </c>
      <c r="B116" s="10" t="s">
        <v>27</v>
      </c>
      <c r="C116" s="10" t="s">
        <v>9</v>
      </c>
      <c r="D116" s="10" t="s">
        <v>11</v>
      </c>
      <c r="E116" s="10" t="s">
        <v>118</v>
      </c>
      <c r="F116" s="10" t="s">
        <v>60</v>
      </c>
      <c r="G116" s="11">
        <f>G117</f>
        <v>1032.8</v>
      </c>
      <c r="H116" s="12"/>
      <c r="J116" s="12"/>
      <c r="K116" s="89"/>
      <c r="L116" s="89"/>
      <c r="M116" s="91"/>
    </row>
    <row r="117" spans="1:13" s="13" customFormat="1" ht="22.5" customHeight="1">
      <c r="A117" s="14" t="s">
        <v>54</v>
      </c>
      <c r="B117" s="10" t="s">
        <v>27</v>
      </c>
      <c r="C117" s="10" t="s">
        <v>9</v>
      </c>
      <c r="D117" s="10" t="s">
        <v>11</v>
      </c>
      <c r="E117" s="10" t="s">
        <v>119</v>
      </c>
      <c r="F117" s="10" t="s">
        <v>56</v>
      </c>
      <c r="G117" s="11">
        <v>1032.8</v>
      </c>
      <c r="H117" s="21"/>
      <c r="I117" s="21"/>
      <c r="K117" s="89"/>
      <c r="L117" s="89"/>
      <c r="M117" s="91"/>
    </row>
    <row r="118" spans="1:13" ht="14.25" customHeight="1">
      <c r="A118" s="14" t="s">
        <v>84</v>
      </c>
      <c r="B118" s="10" t="s">
        <v>27</v>
      </c>
      <c r="C118" s="10" t="s">
        <v>9</v>
      </c>
      <c r="D118" s="10" t="s">
        <v>11</v>
      </c>
      <c r="E118" s="10" t="s">
        <v>105</v>
      </c>
      <c r="F118" s="10"/>
      <c r="G118" s="11">
        <f>G119</f>
        <v>870</v>
      </c>
    </row>
    <row r="119" spans="1:13" ht="24.6" customHeight="1">
      <c r="A119" s="14" t="s">
        <v>85</v>
      </c>
      <c r="B119" s="10" t="s">
        <v>27</v>
      </c>
      <c r="C119" s="10" t="s">
        <v>9</v>
      </c>
      <c r="D119" s="10" t="s">
        <v>11</v>
      </c>
      <c r="E119" s="10" t="s">
        <v>115</v>
      </c>
      <c r="F119" s="10"/>
      <c r="G119" s="11">
        <f>G120</f>
        <v>870</v>
      </c>
    </row>
    <row r="120" spans="1:13" ht="21.75" customHeight="1">
      <c r="A120" s="14" t="s">
        <v>53</v>
      </c>
      <c r="B120" s="10" t="s">
        <v>27</v>
      </c>
      <c r="C120" s="10" t="s">
        <v>9</v>
      </c>
      <c r="D120" s="10" t="s">
        <v>11</v>
      </c>
      <c r="E120" s="10" t="s">
        <v>115</v>
      </c>
      <c r="F120" s="10" t="s">
        <v>60</v>
      </c>
      <c r="G120" s="11">
        <f>G121</f>
        <v>870</v>
      </c>
    </row>
    <row r="121" spans="1:13" s="13" customFormat="1" ht="23.25" customHeight="1">
      <c r="A121" s="14" t="s">
        <v>54</v>
      </c>
      <c r="B121" s="10" t="s">
        <v>27</v>
      </c>
      <c r="C121" s="10" t="s">
        <v>9</v>
      </c>
      <c r="D121" s="10" t="s">
        <v>11</v>
      </c>
      <c r="E121" s="10" t="s">
        <v>115</v>
      </c>
      <c r="F121" s="10" t="s">
        <v>56</v>
      </c>
      <c r="G121" s="11">
        <f>3864-3044+50</f>
        <v>870</v>
      </c>
      <c r="H121" s="12"/>
      <c r="J121" s="12"/>
      <c r="K121" s="89"/>
      <c r="L121" s="89"/>
      <c r="M121" s="91"/>
    </row>
    <row r="122" spans="1:13" s="13" customFormat="1" ht="13.9" customHeight="1">
      <c r="A122" s="82" t="s">
        <v>156</v>
      </c>
      <c r="B122" s="15" t="s">
        <v>27</v>
      </c>
      <c r="C122" s="15" t="s">
        <v>9</v>
      </c>
      <c r="D122" s="15" t="s">
        <v>155</v>
      </c>
      <c r="E122" s="15"/>
      <c r="F122" s="15"/>
      <c r="G122" s="20">
        <f>G123</f>
        <v>1550</v>
      </c>
      <c r="H122" s="12"/>
      <c r="K122" s="89"/>
      <c r="L122" s="89"/>
      <c r="M122" s="91"/>
    </row>
    <row r="123" spans="1:13" s="13" customFormat="1" ht="13.9" customHeight="1">
      <c r="A123" s="14" t="s">
        <v>80</v>
      </c>
      <c r="B123" s="10" t="s">
        <v>27</v>
      </c>
      <c r="C123" s="10" t="s">
        <v>9</v>
      </c>
      <c r="D123" s="10" t="s">
        <v>155</v>
      </c>
      <c r="E123" s="10" t="s">
        <v>105</v>
      </c>
      <c r="F123" s="10"/>
      <c r="G123" s="11">
        <f>G124</f>
        <v>1550</v>
      </c>
      <c r="H123" s="12"/>
      <c r="K123" s="89"/>
      <c r="L123" s="89"/>
      <c r="M123" s="91"/>
    </row>
    <row r="124" spans="1:13" s="13" customFormat="1" ht="13.9" customHeight="1">
      <c r="A124" s="14" t="s">
        <v>158</v>
      </c>
      <c r="B124" s="10" t="s">
        <v>27</v>
      </c>
      <c r="C124" s="10" t="s">
        <v>9</v>
      </c>
      <c r="D124" s="10" t="s">
        <v>155</v>
      </c>
      <c r="E124" s="10" t="s">
        <v>159</v>
      </c>
      <c r="F124" s="10"/>
      <c r="G124" s="11">
        <f>G125</f>
        <v>1550</v>
      </c>
      <c r="H124" s="12"/>
      <c r="K124" s="89"/>
      <c r="L124" s="89"/>
      <c r="M124" s="91"/>
    </row>
    <row r="125" spans="1:13" s="13" customFormat="1" ht="22.5" customHeight="1">
      <c r="A125" s="14" t="s">
        <v>53</v>
      </c>
      <c r="B125" s="10" t="s">
        <v>27</v>
      </c>
      <c r="C125" s="10" t="s">
        <v>9</v>
      </c>
      <c r="D125" s="10" t="s">
        <v>155</v>
      </c>
      <c r="E125" s="10" t="s">
        <v>159</v>
      </c>
      <c r="F125" s="10" t="s">
        <v>60</v>
      </c>
      <c r="G125" s="11">
        <f>G126</f>
        <v>1550</v>
      </c>
      <c r="H125" s="12"/>
      <c r="K125" s="89"/>
      <c r="L125" s="89"/>
      <c r="M125" s="91"/>
    </row>
    <row r="126" spans="1:13" s="13" customFormat="1" ht="22.5" customHeight="1">
      <c r="A126" s="14" t="s">
        <v>54</v>
      </c>
      <c r="B126" s="10" t="s">
        <v>27</v>
      </c>
      <c r="C126" s="10" t="s">
        <v>9</v>
      </c>
      <c r="D126" s="10" t="s">
        <v>155</v>
      </c>
      <c r="E126" s="10" t="s">
        <v>159</v>
      </c>
      <c r="F126" s="10" t="s">
        <v>56</v>
      </c>
      <c r="G126" s="11">
        <f>1535-180-455+450+200</f>
        <v>1550</v>
      </c>
      <c r="H126" s="12"/>
      <c r="J126" s="12"/>
      <c r="K126" s="89"/>
      <c r="L126" s="91"/>
      <c r="M126" s="91"/>
    </row>
    <row r="127" spans="1:13">
      <c r="A127" s="84" t="s">
        <v>33</v>
      </c>
      <c r="B127" s="22" t="s">
        <v>27</v>
      </c>
      <c r="C127" s="22" t="s">
        <v>15</v>
      </c>
      <c r="D127" s="22" t="s">
        <v>5</v>
      </c>
      <c r="E127" s="23"/>
      <c r="F127" s="23"/>
      <c r="G127" s="24">
        <f>G128+G153+G163</f>
        <v>27728.9</v>
      </c>
    </row>
    <row r="128" spans="1:13">
      <c r="A128" s="85" t="s">
        <v>16</v>
      </c>
      <c r="B128" s="25" t="s">
        <v>27</v>
      </c>
      <c r="C128" s="25" t="s">
        <v>15</v>
      </c>
      <c r="D128" s="25" t="s">
        <v>4</v>
      </c>
      <c r="E128" s="18"/>
      <c r="F128" s="18"/>
      <c r="G128" s="26">
        <f>G140+G129+G136</f>
        <v>18553.300000000003</v>
      </c>
    </row>
    <row r="129" spans="1:29" s="28" customFormat="1" ht="38.450000000000003" customHeight="1">
      <c r="A129" s="117" t="s">
        <v>228</v>
      </c>
      <c r="B129" s="10" t="s">
        <v>27</v>
      </c>
      <c r="C129" s="10" t="s">
        <v>15</v>
      </c>
      <c r="D129" s="10" t="s">
        <v>4</v>
      </c>
      <c r="E129" s="10" t="s">
        <v>229</v>
      </c>
      <c r="F129" s="10"/>
      <c r="G129" s="11">
        <f>G130+G133</f>
        <v>16595.100000000002</v>
      </c>
      <c r="H129" s="27"/>
      <c r="I129" s="27"/>
      <c r="J129" s="132"/>
      <c r="K129" s="133"/>
      <c r="L129" s="132"/>
      <c r="M129" s="134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</row>
    <row r="130" spans="1:29" s="13" customFormat="1" ht="123" customHeight="1">
      <c r="A130" s="117" t="s">
        <v>230</v>
      </c>
      <c r="B130" s="10" t="s">
        <v>27</v>
      </c>
      <c r="C130" s="10" t="s">
        <v>15</v>
      </c>
      <c r="D130" s="10" t="s">
        <v>4</v>
      </c>
      <c r="E130" s="10" t="s">
        <v>231</v>
      </c>
      <c r="F130" s="10"/>
      <c r="G130" s="11">
        <f>G131</f>
        <v>16263.2</v>
      </c>
      <c r="H130" s="12"/>
      <c r="I130" s="12"/>
      <c r="J130" s="19"/>
      <c r="K130" s="118"/>
      <c r="L130" s="19"/>
      <c r="M130" s="1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</row>
    <row r="131" spans="1:29" ht="15" customHeight="1">
      <c r="A131" s="117" t="s">
        <v>66</v>
      </c>
      <c r="B131" s="10" t="s">
        <v>27</v>
      </c>
      <c r="C131" s="10" t="s">
        <v>15</v>
      </c>
      <c r="D131" s="10" t="s">
        <v>4</v>
      </c>
      <c r="E131" s="10" t="s">
        <v>231</v>
      </c>
      <c r="F131" s="10" t="s">
        <v>64</v>
      </c>
      <c r="G131" s="11">
        <f>G132</f>
        <v>16263.2</v>
      </c>
      <c r="I131" s="1"/>
      <c r="J131" s="131"/>
      <c r="K131" s="118"/>
      <c r="L131" s="19"/>
      <c r="M131" s="130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1"/>
      <c r="AC131" s="131"/>
    </row>
    <row r="132" spans="1:29" ht="15" customHeight="1">
      <c r="A132" s="117" t="s">
        <v>82</v>
      </c>
      <c r="B132" s="10" t="s">
        <v>27</v>
      </c>
      <c r="C132" s="10" t="s">
        <v>15</v>
      </c>
      <c r="D132" s="10" t="s">
        <v>4</v>
      </c>
      <c r="E132" s="10" t="s">
        <v>231</v>
      </c>
      <c r="F132" s="10" t="s">
        <v>83</v>
      </c>
      <c r="G132" s="11">
        <f>16263.2</f>
        <v>16263.2</v>
      </c>
      <c r="I132" s="1"/>
      <c r="J132" s="131"/>
      <c r="K132" s="118"/>
      <c r="L132" s="19"/>
      <c r="M132" s="130"/>
      <c r="N132" s="131"/>
      <c r="O132" s="131"/>
      <c r="P132" s="131"/>
      <c r="Q132" s="131"/>
      <c r="R132" s="131"/>
      <c r="S132" s="131"/>
      <c r="T132" s="131"/>
      <c r="U132" s="131"/>
      <c r="V132" s="131"/>
      <c r="W132" s="131"/>
      <c r="X132" s="131"/>
      <c r="Y132" s="131"/>
      <c r="Z132" s="131"/>
      <c r="AA132" s="131"/>
      <c r="AB132" s="131"/>
      <c r="AC132" s="131"/>
    </row>
    <row r="133" spans="1:29" s="13" customFormat="1" ht="108">
      <c r="A133" s="117" t="s">
        <v>232</v>
      </c>
      <c r="B133" s="10" t="s">
        <v>27</v>
      </c>
      <c r="C133" s="10" t="s">
        <v>15</v>
      </c>
      <c r="D133" s="10" t="s">
        <v>4</v>
      </c>
      <c r="E133" s="10" t="s">
        <v>233</v>
      </c>
      <c r="F133" s="10"/>
      <c r="G133" s="11">
        <f>G134</f>
        <v>331.90000000000003</v>
      </c>
      <c r="H133" s="12"/>
      <c r="I133" s="12"/>
      <c r="J133" s="19"/>
      <c r="K133" s="118"/>
      <c r="L133" s="19"/>
      <c r="M133" s="1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</row>
    <row r="134" spans="1:29" ht="18.600000000000001" customHeight="1">
      <c r="A134" s="117" t="s">
        <v>66</v>
      </c>
      <c r="B134" s="10" t="s">
        <v>27</v>
      </c>
      <c r="C134" s="10" t="s">
        <v>15</v>
      </c>
      <c r="D134" s="10" t="s">
        <v>4</v>
      </c>
      <c r="E134" s="10" t="s">
        <v>233</v>
      </c>
      <c r="F134" s="10" t="s">
        <v>64</v>
      </c>
      <c r="G134" s="11">
        <f>G135</f>
        <v>331.90000000000003</v>
      </c>
      <c r="I134" s="1"/>
      <c r="J134" s="131"/>
      <c r="K134" s="118"/>
      <c r="L134" s="19"/>
      <c r="M134" s="130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1"/>
      <c r="AC134" s="131"/>
    </row>
    <row r="135" spans="1:29" ht="18.600000000000001" customHeight="1">
      <c r="A135" s="117" t="s">
        <v>82</v>
      </c>
      <c r="B135" s="10" t="s">
        <v>27</v>
      </c>
      <c r="C135" s="10" t="s">
        <v>15</v>
      </c>
      <c r="D135" s="10" t="s">
        <v>4</v>
      </c>
      <c r="E135" s="10" t="s">
        <v>233</v>
      </c>
      <c r="F135" s="10" t="s">
        <v>83</v>
      </c>
      <c r="G135" s="11">
        <f>315.3+16.6</f>
        <v>331.90000000000003</v>
      </c>
      <c r="I135" s="1"/>
      <c r="J135" s="131"/>
      <c r="K135" s="118"/>
      <c r="L135" s="19"/>
      <c r="M135" s="130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1"/>
      <c r="AC135" s="131"/>
    </row>
    <row r="136" spans="1:29" s="13" customFormat="1">
      <c r="A136" s="14" t="s">
        <v>63</v>
      </c>
      <c r="B136" s="10" t="s">
        <v>27</v>
      </c>
      <c r="C136" s="10" t="s">
        <v>15</v>
      </c>
      <c r="D136" s="10" t="s">
        <v>4</v>
      </c>
      <c r="E136" s="10" t="s">
        <v>107</v>
      </c>
      <c r="F136" s="10"/>
      <c r="G136" s="11">
        <f>G137</f>
        <v>10.4</v>
      </c>
      <c r="H136" s="12"/>
      <c r="J136" s="12"/>
      <c r="K136" s="89"/>
      <c r="L136" s="89"/>
      <c r="M136" s="91"/>
    </row>
    <row r="137" spans="1:29" s="13" customFormat="1">
      <c r="A137" s="14" t="s">
        <v>62</v>
      </c>
      <c r="B137" s="10" t="s">
        <v>27</v>
      </c>
      <c r="C137" s="10" t="s">
        <v>15</v>
      </c>
      <c r="D137" s="10" t="s">
        <v>4</v>
      </c>
      <c r="E137" s="10" t="s">
        <v>108</v>
      </c>
      <c r="F137" s="10"/>
      <c r="G137" s="11">
        <f>G139</f>
        <v>10.4</v>
      </c>
      <c r="H137" s="12"/>
      <c r="J137" s="12"/>
      <c r="K137" s="89"/>
      <c r="L137" s="89"/>
      <c r="M137" s="91"/>
    </row>
    <row r="138" spans="1:29" s="13" customFormat="1">
      <c r="A138" s="14" t="s">
        <v>66</v>
      </c>
      <c r="B138" s="10" t="s">
        <v>27</v>
      </c>
      <c r="C138" s="10" t="s">
        <v>15</v>
      </c>
      <c r="D138" s="10" t="s">
        <v>4</v>
      </c>
      <c r="E138" s="10" t="s">
        <v>108</v>
      </c>
      <c r="F138" s="10" t="s">
        <v>60</v>
      </c>
      <c r="G138" s="11">
        <f>G139</f>
        <v>10.4</v>
      </c>
      <c r="H138" s="12"/>
      <c r="J138" s="12"/>
      <c r="K138" s="89"/>
      <c r="L138" s="89"/>
      <c r="M138" s="91"/>
    </row>
    <row r="139" spans="1:29" s="13" customFormat="1">
      <c r="A139" s="14" t="s">
        <v>10</v>
      </c>
      <c r="B139" s="10" t="s">
        <v>27</v>
      </c>
      <c r="C139" s="10" t="s">
        <v>15</v>
      </c>
      <c r="D139" s="10" t="s">
        <v>4</v>
      </c>
      <c r="E139" s="10" t="s">
        <v>108</v>
      </c>
      <c r="F139" s="10" t="s">
        <v>56</v>
      </c>
      <c r="G139" s="11">
        <v>10.4</v>
      </c>
      <c r="H139" s="12"/>
      <c r="J139" s="12"/>
      <c r="K139" s="89"/>
      <c r="L139" s="89"/>
      <c r="M139" s="91"/>
    </row>
    <row r="140" spans="1:29" s="13" customFormat="1">
      <c r="A140" s="14" t="s">
        <v>151</v>
      </c>
      <c r="B140" s="10" t="s">
        <v>27</v>
      </c>
      <c r="C140" s="10" t="s">
        <v>15</v>
      </c>
      <c r="D140" s="10" t="s">
        <v>4</v>
      </c>
      <c r="E140" s="10" t="s">
        <v>152</v>
      </c>
      <c r="F140" s="10"/>
      <c r="G140" s="11">
        <f>G141+G144+G147+G150</f>
        <v>1947.8000000000002</v>
      </c>
      <c r="H140" s="12"/>
      <c r="K140" s="89"/>
      <c r="L140" s="89"/>
      <c r="M140" s="91"/>
    </row>
    <row r="141" spans="1:29" s="13" customFormat="1">
      <c r="A141" s="14" t="s">
        <v>160</v>
      </c>
      <c r="B141" s="10" t="s">
        <v>27</v>
      </c>
      <c r="C141" s="10" t="s">
        <v>15</v>
      </c>
      <c r="D141" s="10" t="s">
        <v>4</v>
      </c>
      <c r="E141" s="10" t="s">
        <v>161</v>
      </c>
      <c r="F141" s="10"/>
      <c r="G141" s="11">
        <f>G142</f>
        <v>74.2</v>
      </c>
      <c r="H141" s="12"/>
      <c r="K141" s="89"/>
      <c r="L141" s="89"/>
      <c r="M141" s="91"/>
    </row>
    <row r="142" spans="1:29" s="13" customFormat="1" ht="24">
      <c r="A142" s="14" t="s">
        <v>53</v>
      </c>
      <c r="B142" s="10" t="s">
        <v>27</v>
      </c>
      <c r="C142" s="10" t="s">
        <v>15</v>
      </c>
      <c r="D142" s="10" t="s">
        <v>4</v>
      </c>
      <c r="E142" s="10" t="s">
        <v>161</v>
      </c>
      <c r="F142" s="10" t="s">
        <v>60</v>
      </c>
      <c r="G142" s="11">
        <f>G143</f>
        <v>74.2</v>
      </c>
      <c r="H142" s="12"/>
      <c r="K142" s="89"/>
      <c r="L142" s="89"/>
      <c r="M142" s="91"/>
    </row>
    <row r="143" spans="1:29" s="13" customFormat="1" ht="24">
      <c r="A143" s="14" t="s">
        <v>54</v>
      </c>
      <c r="B143" s="10" t="s">
        <v>27</v>
      </c>
      <c r="C143" s="10" t="s">
        <v>15</v>
      </c>
      <c r="D143" s="10" t="s">
        <v>4</v>
      </c>
      <c r="E143" s="10" t="s">
        <v>161</v>
      </c>
      <c r="F143" s="10" t="s">
        <v>56</v>
      </c>
      <c r="G143" s="11">
        <f>10000-7000-3000+6.7+67.5</f>
        <v>74.2</v>
      </c>
      <c r="H143" s="12"/>
      <c r="J143" s="12"/>
      <c r="K143" s="89"/>
      <c r="L143" s="91"/>
      <c r="M143" s="91"/>
    </row>
    <row r="144" spans="1:29" s="13" customFormat="1" ht="21.75" customHeight="1">
      <c r="A144" s="14" t="s">
        <v>121</v>
      </c>
      <c r="B144" s="10" t="s">
        <v>27</v>
      </c>
      <c r="C144" s="10" t="s">
        <v>15</v>
      </c>
      <c r="D144" s="10" t="s">
        <v>4</v>
      </c>
      <c r="E144" s="10" t="s">
        <v>120</v>
      </c>
      <c r="F144" s="10"/>
      <c r="G144" s="11">
        <f>G145</f>
        <v>573.6</v>
      </c>
      <c r="H144" s="12"/>
      <c r="J144" s="12"/>
      <c r="K144" s="89"/>
      <c r="L144" s="89"/>
      <c r="M144" s="91"/>
    </row>
    <row r="145" spans="1:16" s="13" customFormat="1" ht="22.5" customHeight="1">
      <c r="A145" s="14" t="s">
        <v>53</v>
      </c>
      <c r="B145" s="10" t="s">
        <v>27</v>
      </c>
      <c r="C145" s="10" t="s">
        <v>15</v>
      </c>
      <c r="D145" s="10" t="s">
        <v>4</v>
      </c>
      <c r="E145" s="10" t="s">
        <v>120</v>
      </c>
      <c r="F145" s="10" t="s">
        <v>60</v>
      </c>
      <c r="G145" s="11">
        <f>G146</f>
        <v>573.6</v>
      </c>
      <c r="H145" s="12"/>
      <c r="J145" s="12"/>
      <c r="K145" s="89"/>
      <c r="L145" s="89"/>
      <c r="M145" s="91"/>
    </row>
    <row r="146" spans="1:16" s="13" customFormat="1" ht="21.75" customHeight="1">
      <c r="A146" s="14" t="s">
        <v>54</v>
      </c>
      <c r="B146" s="10" t="s">
        <v>27</v>
      </c>
      <c r="C146" s="10" t="s">
        <v>15</v>
      </c>
      <c r="D146" s="10" t="s">
        <v>4</v>
      </c>
      <c r="E146" s="10" t="s">
        <v>120</v>
      </c>
      <c r="F146" s="10" t="s">
        <v>56</v>
      </c>
      <c r="G146" s="11">
        <f>572+1.6</f>
        <v>573.6</v>
      </c>
      <c r="H146" s="12"/>
      <c r="J146" s="12"/>
      <c r="K146" s="89"/>
      <c r="L146" s="89"/>
      <c r="M146" s="91"/>
    </row>
    <row r="147" spans="1:16" s="13" customFormat="1" ht="21.75" customHeight="1">
      <c r="A147" s="14" t="s">
        <v>191</v>
      </c>
      <c r="B147" s="10" t="s">
        <v>27</v>
      </c>
      <c r="C147" s="10" t="s">
        <v>15</v>
      </c>
      <c r="D147" s="10" t="s">
        <v>4</v>
      </c>
      <c r="E147" s="10" t="s">
        <v>162</v>
      </c>
      <c r="F147" s="10"/>
      <c r="G147" s="11">
        <f>G148</f>
        <v>1105</v>
      </c>
      <c r="H147" s="12"/>
      <c r="J147" s="12"/>
      <c r="K147" s="89"/>
      <c r="L147" s="89"/>
      <c r="M147" s="91"/>
    </row>
    <row r="148" spans="1:16" s="13" customFormat="1" ht="22.5" customHeight="1">
      <c r="A148" s="14" t="s">
        <v>53</v>
      </c>
      <c r="B148" s="10" t="s">
        <v>27</v>
      </c>
      <c r="C148" s="10" t="s">
        <v>15</v>
      </c>
      <c r="D148" s="10" t="s">
        <v>4</v>
      </c>
      <c r="E148" s="10" t="s">
        <v>162</v>
      </c>
      <c r="F148" s="10" t="s">
        <v>60</v>
      </c>
      <c r="G148" s="11">
        <f>G149</f>
        <v>1105</v>
      </c>
      <c r="H148" s="12"/>
      <c r="J148" s="12"/>
      <c r="K148" s="89"/>
      <c r="L148" s="89"/>
      <c r="M148" s="91"/>
    </row>
    <row r="149" spans="1:16" s="13" customFormat="1" ht="21.75" customHeight="1">
      <c r="A149" s="14" t="s">
        <v>54</v>
      </c>
      <c r="B149" s="10" t="s">
        <v>27</v>
      </c>
      <c r="C149" s="10" t="s">
        <v>15</v>
      </c>
      <c r="D149" s="10" t="s">
        <v>4</v>
      </c>
      <c r="E149" s="10" t="s">
        <v>162</v>
      </c>
      <c r="F149" s="10" t="s">
        <v>56</v>
      </c>
      <c r="G149" s="11">
        <f>2125-1100+180-100</f>
        <v>1105</v>
      </c>
      <c r="H149" s="12"/>
      <c r="J149" s="12"/>
      <c r="K149" s="89"/>
      <c r="L149" s="89"/>
      <c r="M149" s="91"/>
    </row>
    <row r="150" spans="1:16" s="13" customFormat="1" ht="21.75" customHeight="1">
      <c r="A150" s="14" t="s">
        <v>184</v>
      </c>
      <c r="B150" s="10" t="s">
        <v>27</v>
      </c>
      <c r="C150" s="10" t="s">
        <v>15</v>
      </c>
      <c r="D150" s="10" t="s">
        <v>4</v>
      </c>
      <c r="E150" s="10" t="s">
        <v>192</v>
      </c>
      <c r="F150" s="10"/>
      <c r="G150" s="11">
        <f>G151</f>
        <v>195</v>
      </c>
      <c r="H150" s="12"/>
      <c r="J150" s="12"/>
      <c r="K150" s="89"/>
      <c r="L150" s="89"/>
      <c r="M150" s="91"/>
    </row>
    <row r="151" spans="1:16" s="13" customFormat="1" ht="22.5" customHeight="1">
      <c r="A151" s="14" t="s">
        <v>53</v>
      </c>
      <c r="B151" s="10" t="s">
        <v>27</v>
      </c>
      <c r="C151" s="10" t="s">
        <v>15</v>
      </c>
      <c r="D151" s="10" t="s">
        <v>4</v>
      </c>
      <c r="E151" s="10" t="s">
        <v>192</v>
      </c>
      <c r="F151" s="10" t="s">
        <v>60</v>
      </c>
      <c r="G151" s="11">
        <f>G152</f>
        <v>195</v>
      </c>
      <c r="H151" s="12"/>
      <c r="J151" s="12"/>
      <c r="K151" s="89"/>
      <c r="L151" s="89"/>
      <c r="M151" s="91"/>
    </row>
    <row r="152" spans="1:16" s="13" customFormat="1" ht="21.75" customHeight="1">
      <c r="A152" s="14" t="s">
        <v>54</v>
      </c>
      <c r="B152" s="10" t="s">
        <v>27</v>
      </c>
      <c r="C152" s="10" t="s">
        <v>15</v>
      </c>
      <c r="D152" s="10" t="s">
        <v>4</v>
      </c>
      <c r="E152" s="10" t="s">
        <v>192</v>
      </c>
      <c r="F152" s="10" t="s">
        <v>56</v>
      </c>
      <c r="G152" s="11">
        <f>110-110+195</f>
        <v>195</v>
      </c>
      <c r="H152" s="12"/>
      <c r="J152" s="12"/>
      <c r="K152" s="89"/>
      <c r="L152" s="89"/>
      <c r="M152" s="91"/>
    </row>
    <row r="153" spans="1:16" s="30" customFormat="1" ht="12.75" customHeight="1">
      <c r="A153" s="82" t="s">
        <v>17</v>
      </c>
      <c r="B153" s="15" t="s">
        <v>27</v>
      </c>
      <c r="C153" s="15" t="s">
        <v>15</v>
      </c>
      <c r="D153" s="15" t="s">
        <v>6</v>
      </c>
      <c r="E153" s="15"/>
      <c r="F153" s="15"/>
      <c r="G153" s="20">
        <f>G154+G159</f>
        <v>929.8</v>
      </c>
      <c r="H153" s="29"/>
      <c r="K153" s="90"/>
      <c r="L153" s="90"/>
      <c r="M153" s="93"/>
    </row>
    <row r="154" spans="1:16" s="13" customFormat="1" ht="36.75" customHeight="1">
      <c r="A154" s="14" t="s">
        <v>188</v>
      </c>
      <c r="B154" s="10" t="s">
        <v>27</v>
      </c>
      <c r="C154" s="10" t="s">
        <v>15</v>
      </c>
      <c r="D154" s="10" t="s">
        <v>6</v>
      </c>
      <c r="E154" s="10" t="s">
        <v>122</v>
      </c>
      <c r="F154" s="10"/>
      <c r="G154" s="11">
        <f>G155</f>
        <v>885.8</v>
      </c>
      <c r="H154" s="12"/>
      <c r="K154" s="89"/>
      <c r="L154" s="89"/>
      <c r="M154" s="91"/>
    </row>
    <row r="155" spans="1:16" s="13" customFormat="1" ht="36">
      <c r="A155" s="14" t="s">
        <v>217</v>
      </c>
      <c r="B155" s="10" t="s">
        <v>27</v>
      </c>
      <c r="C155" s="10" t="s">
        <v>15</v>
      </c>
      <c r="D155" s="10" t="s">
        <v>6</v>
      </c>
      <c r="E155" s="10" t="s">
        <v>123</v>
      </c>
      <c r="F155" s="10"/>
      <c r="G155" s="11">
        <f>G156</f>
        <v>885.8</v>
      </c>
      <c r="H155" s="12"/>
      <c r="K155" s="89"/>
      <c r="L155" s="89"/>
      <c r="M155" s="91"/>
    </row>
    <row r="156" spans="1:16" s="28" customFormat="1" ht="25.5" customHeight="1">
      <c r="A156" s="14" t="s">
        <v>167</v>
      </c>
      <c r="B156" s="10" t="s">
        <v>27</v>
      </c>
      <c r="C156" s="10" t="s">
        <v>15</v>
      </c>
      <c r="D156" s="10" t="s">
        <v>6</v>
      </c>
      <c r="E156" s="10" t="s">
        <v>166</v>
      </c>
      <c r="F156" s="10"/>
      <c r="G156" s="11">
        <f>G157</f>
        <v>885.8</v>
      </c>
      <c r="H156" s="27"/>
      <c r="K156" s="91"/>
      <c r="L156" s="91"/>
      <c r="M156" s="91"/>
    </row>
    <row r="157" spans="1:16" s="28" customFormat="1" ht="24">
      <c r="A157" s="14" t="s">
        <v>53</v>
      </c>
      <c r="B157" s="10" t="s">
        <v>27</v>
      </c>
      <c r="C157" s="10" t="s">
        <v>15</v>
      </c>
      <c r="D157" s="10" t="s">
        <v>6</v>
      </c>
      <c r="E157" s="10" t="s">
        <v>166</v>
      </c>
      <c r="F157" s="10" t="s">
        <v>60</v>
      </c>
      <c r="G157" s="11">
        <f>G158</f>
        <v>885.8</v>
      </c>
      <c r="H157" s="27"/>
      <c r="K157" s="91"/>
      <c r="L157" s="91"/>
      <c r="M157" s="91"/>
    </row>
    <row r="158" spans="1:16" s="28" customFormat="1" ht="24">
      <c r="A158" s="14" t="s">
        <v>54</v>
      </c>
      <c r="B158" s="10" t="s">
        <v>27</v>
      </c>
      <c r="C158" s="10" t="s">
        <v>15</v>
      </c>
      <c r="D158" s="10" t="s">
        <v>6</v>
      </c>
      <c r="E158" s="10" t="s">
        <v>166</v>
      </c>
      <c r="F158" s="10" t="s">
        <v>56</v>
      </c>
      <c r="G158" s="11">
        <f>3141.5-2470+214.3</f>
        <v>885.8</v>
      </c>
      <c r="H158" s="12"/>
      <c r="I158" s="12"/>
      <c r="K158" s="91"/>
      <c r="L158" s="89"/>
      <c r="M158" s="91"/>
      <c r="P158" s="13"/>
    </row>
    <row r="159" spans="1:16" s="13" customFormat="1">
      <c r="A159" s="14" t="s">
        <v>63</v>
      </c>
      <c r="B159" s="10" t="s">
        <v>27</v>
      </c>
      <c r="C159" s="10" t="s">
        <v>15</v>
      </c>
      <c r="D159" s="10" t="s">
        <v>6</v>
      </c>
      <c r="E159" s="10" t="s">
        <v>107</v>
      </c>
      <c r="F159" s="10"/>
      <c r="G159" s="11">
        <f>G160</f>
        <v>44</v>
      </c>
      <c r="H159" s="12"/>
      <c r="J159" s="12"/>
      <c r="K159" s="89"/>
      <c r="L159" s="89"/>
      <c r="M159" s="91"/>
    </row>
    <row r="160" spans="1:16" s="13" customFormat="1">
      <c r="A160" s="14" t="s">
        <v>62</v>
      </c>
      <c r="B160" s="10" t="s">
        <v>27</v>
      </c>
      <c r="C160" s="10" t="s">
        <v>15</v>
      </c>
      <c r="D160" s="10" t="s">
        <v>6</v>
      </c>
      <c r="E160" s="10" t="s">
        <v>108</v>
      </c>
      <c r="F160" s="10"/>
      <c r="G160" s="11">
        <f>G162</f>
        <v>44</v>
      </c>
      <c r="H160" s="12"/>
      <c r="J160" s="12"/>
      <c r="K160" s="89"/>
      <c r="L160" s="89"/>
      <c r="M160" s="91"/>
    </row>
    <row r="161" spans="1:29" s="13" customFormat="1">
      <c r="A161" s="14" t="s">
        <v>66</v>
      </c>
      <c r="B161" s="10" t="s">
        <v>27</v>
      </c>
      <c r="C161" s="10" t="s">
        <v>15</v>
      </c>
      <c r="D161" s="10" t="s">
        <v>6</v>
      </c>
      <c r="E161" s="10" t="s">
        <v>108</v>
      </c>
      <c r="F161" s="10" t="s">
        <v>60</v>
      </c>
      <c r="G161" s="11">
        <f>G162</f>
        <v>44</v>
      </c>
      <c r="H161" s="12"/>
      <c r="J161" s="12"/>
      <c r="K161" s="89"/>
      <c r="L161" s="89"/>
      <c r="M161" s="91"/>
    </row>
    <row r="162" spans="1:29" s="13" customFormat="1">
      <c r="A162" s="14" t="s">
        <v>10</v>
      </c>
      <c r="B162" s="10" t="s">
        <v>27</v>
      </c>
      <c r="C162" s="10" t="s">
        <v>15</v>
      </c>
      <c r="D162" s="10" t="s">
        <v>6</v>
      </c>
      <c r="E162" s="10" t="s">
        <v>108</v>
      </c>
      <c r="F162" s="10" t="s">
        <v>56</v>
      </c>
      <c r="G162" s="11">
        <f>44</f>
        <v>44</v>
      </c>
      <c r="H162" s="12"/>
      <c r="J162" s="12"/>
      <c r="K162" s="89"/>
      <c r="L162" s="89"/>
      <c r="M162" s="91"/>
    </row>
    <row r="163" spans="1:29">
      <c r="A163" s="86" t="s">
        <v>18</v>
      </c>
      <c r="B163" s="31" t="s">
        <v>27</v>
      </c>
      <c r="C163" s="31" t="s">
        <v>15</v>
      </c>
      <c r="D163" s="31" t="s">
        <v>8</v>
      </c>
      <c r="E163" s="32"/>
      <c r="F163" s="32"/>
      <c r="G163" s="20">
        <f>G164+G175</f>
        <v>8245.7999999999993</v>
      </c>
      <c r="I163" s="1"/>
    </row>
    <row r="164" spans="1:29" ht="40.5" customHeight="1">
      <c r="A164" s="87" t="s">
        <v>188</v>
      </c>
      <c r="B164" s="32" t="s">
        <v>27</v>
      </c>
      <c r="C164" s="32" t="s">
        <v>15</v>
      </c>
      <c r="D164" s="32" t="s">
        <v>8</v>
      </c>
      <c r="E164" s="32" t="s">
        <v>122</v>
      </c>
      <c r="F164" s="32"/>
      <c r="G164" s="11">
        <f>G165</f>
        <v>7172</v>
      </c>
      <c r="I164" s="1"/>
    </row>
    <row r="165" spans="1:29" ht="24.75" customHeight="1">
      <c r="A165" s="87" t="s">
        <v>189</v>
      </c>
      <c r="B165" s="32" t="s">
        <v>27</v>
      </c>
      <c r="C165" s="32" t="s">
        <v>15</v>
      </c>
      <c r="D165" s="32" t="s">
        <v>8</v>
      </c>
      <c r="E165" s="32" t="s">
        <v>124</v>
      </c>
      <c r="F165" s="32"/>
      <c r="G165" s="11">
        <f>G166+G169+G172</f>
        <v>7172</v>
      </c>
      <c r="I165" s="1"/>
    </row>
    <row r="166" spans="1:29" s="13" customFormat="1">
      <c r="A166" s="14" t="s">
        <v>70</v>
      </c>
      <c r="B166" s="10" t="s">
        <v>27</v>
      </c>
      <c r="C166" s="10" t="s">
        <v>15</v>
      </c>
      <c r="D166" s="10" t="s">
        <v>8</v>
      </c>
      <c r="E166" s="10" t="s">
        <v>125</v>
      </c>
      <c r="F166" s="10"/>
      <c r="G166" s="11">
        <f>G167</f>
        <v>3958.1</v>
      </c>
      <c r="H166" s="12"/>
      <c r="I166" s="12"/>
      <c r="K166" s="89"/>
      <c r="L166" s="89"/>
      <c r="M166" s="91"/>
    </row>
    <row r="167" spans="1:29" s="13" customFormat="1" ht="24">
      <c r="A167" s="14" t="s">
        <v>53</v>
      </c>
      <c r="B167" s="10" t="s">
        <v>27</v>
      </c>
      <c r="C167" s="10" t="s">
        <v>15</v>
      </c>
      <c r="D167" s="10" t="s">
        <v>8</v>
      </c>
      <c r="E167" s="10" t="s">
        <v>125</v>
      </c>
      <c r="F167" s="10" t="s">
        <v>60</v>
      </c>
      <c r="G167" s="11">
        <f>G168</f>
        <v>3958.1</v>
      </c>
      <c r="H167" s="12"/>
      <c r="I167" s="12"/>
      <c r="K167" s="89"/>
      <c r="L167" s="89"/>
      <c r="M167" s="91"/>
    </row>
    <row r="168" spans="1:29" s="13" customFormat="1" ht="22.5" customHeight="1">
      <c r="A168" s="14" t="s">
        <v>54</v>
      </c>
      <c r="B168" s="10" t="s">
        <v>27</v>
      </c>
      <c r="C168" s="10" t="s">
        <v>15</v>
      </c>
      <c r="D168" s="10" t="s">
        <v>8</v>
      </c>
      <c r="E168" s="10" t="s">
        <v>125</v>
      </c>
      <c r="F168" s="10" t="s">
        <v>56</v>
      </c>
      <c r="G168" s="11">
        <f>11638-3000-5100+454.5+65.6-100</f>
        <v>3958.1</v>
      </c>
      <c r="H168" s="12"/>
      <c r="I168" s="12"/>
      <c r="K168" s="89"/>
      <c r="L168" s="91"/>
      <c r="M168" s="91"/>
    </row>
    <row r="169" spans="1:29" s="13" customFormat="1">
      <c r="A169" s="14" t="s">
        <v>71</v>
      </c>
      <c r="B169" s="10" t="s">
        <v>27</v>
      </c>
      <c r="C169" s="10" t="s">
        <v>15</v>
      </c>
      <c r="D169" s="10" t="s">
        <v>8</v>
      </c>
      <c r="E169" s="10" t="s">
        <v>126</v>
      </c>
      <c r="F169" s="10"/>
      <c r="G169" s="11">
        <f>G170</f>
        <v>385.09999999999997</v>
      </c>
      <c r="H169" s="12"/>
      <c r="I169" s="12"/>
      <c r="K169" s="89"/>
      <c r="L169" s="89"/>
      <c r="M169" s="91"/>
    </row>
    <row r="170" spans="1:29" s="13" customFormat="1" ht="24">
      <c r="A170" s="14" t="s">
        <v>53</v>
      </c>
      <c r="B170" s="10" t="s">
        <v>27</v>
      </c>
      <c r="C170" s="10" t="s">
        <v>15</v>
      </c>
      <c r="D170" s="10" t="s">
        <v>8</v>
      </c>
      <c r="E170" s="10" t="s">
        <v>126</v>
      </c>
      <c r="F170" s="10" t="s">
        <v>60</v>
      </c>
      <c r="G170" s="11">
        <f>G171</f>
        <v>385.09999999999997</v>
      </c>
      <c r="H170" s="12"/>
      <c r="I170" s="12"/>
      <c r="K170" s="89"/>
      <c r="L170" s="89"/>
      <c r="M170" s="91"/>
    </row>
    <row r="171" spans="1:29" s="13" customFormat="1" ht="24.75" customHeight="1">
      <c r="A171" s="14" t="s">
        <v>54</v>
      </c>
      <c r="B171" s="10" t="s">
        <v>27</v>
      </c>
      <c r="C171" s="10" t="s">
        <v>15</v>
      </c>
      <c r="D171" s="10" t="s">
        <v>8</v>
      </c>
      <c r="E171" s="10" t="s">
        <v>126</v>
      </c>
      <c r="F171" s="10" t="s">
        <v>56</v>
      </c>
      <c r="G171" s="11">
        <f>373+15+4.7-7.6</f>
        <v>385.09999999999997</v>
      </c>
      <c r="H171" s="12"/>
      <c r="I171" s="12"/>
      <c r="K171" s="89"/>
      <c r="L171" s="89"/>
      <c r="M171" s="91"/>
    </row>
    <row r="172" spans="1:29" s="13" customFormat="1">
      <c r="A172" s="14" t="s">
        <v>72</v>
      </c>
      <c r="B172" s="10" t="s">
        <v>27</v>
      </c>
      <c r="C172" s="10" t="s">
        <v>15</v>
      </c>
      <c r="D172" s="10" t="s">
        <v>8</v>
      </c>
      <c r="E172" s="10" t="s">
        <v>127</v>
      </c>
      <c r="F172" s="10"/>
      <c r="G172" s="11">
        <f>G173</f>
        <v>2828.7999999999997</v>
      </c>
      <c r="H172" s="12"/>
      <c r="I172" s="12"/>
      <c r="K172" s="89"/>
      <c r="L172" s="89"/>
      <c r="M172" s="91"/>
    </row>
    <row r="173" spans="1:29" s="13" customFormat="1" ht="24">
      <c r="A173" s="14" t="s">
        <v>53</v>
      </c>
      <c r="B173" s="10" t="s">
        <v>27</v>
      </c>
      <c r="C173" s="10" t="s">
        <v>15</v>
      </c>
      <c r="D173" s="10" t="s">
        <v>8</v>
      </c>
      <c r="E173" s="10" t="s">
        <v>127</v>
      </c>
      <c r="F173" s="10" t="s">
        <v>60</v>
      </c>
      <c r="G173" s="11">
        <f>G174</f>
        <v>2828.7999999999997</v>
      </c>
      <c r="H173" s="12"/>
      <c r="I173" s="12"/>
      <c r="K173" s="89"/>
      <c r="L173" s="89"/>
      <c r="M173" s="91"/>
    </row>
    <row r="174" spans="1:29" s="13" customFormat="1" ht="24" customHeight="1">
      <c r="A174" s="14" t="s">
        <v>54</v>
      </c>
      <c r="B174" s="10" t="s">
        <v>27</v>
      </c>
      <c r="C174" s="10" t="s">
        <v>15</v>
      </c>
      <c r="D174" s="10" t="s">
        <v>8</v>
      </c>
      <c r="E174" s="10" t="s">
        <v>127</v>
      </c>
      <c r="F174" s="10" t="s">
        <v>56</v>
      </c>
      <c r="G174" s="11">
        <f>5923.9-150-2768.5+172.1-10.2-214.3-83.2+5.6-16.6-30</f>
        <v>2828.7999999999997</v>
      </c>
      <c r="H174" s="12"/>
      <c r="I174" s="12"/>
      <c r="K174" s="89"/>
      <c r="L174" s="91"/>
      <c r="M174" s="91"/>
    </row>
    <row r="175" spans="1:29" ht="40.5" customHeight="1">
      <c r="A175" s="87" t="s">
        <v>220</v>
      </c>
      <c r="B175" s="32" t="s">
        <v>27</v>
      </c>
      <c r="C175" s="32" t="s">
        <v>15</v>
      </c>
      <c r="D175" s="32" t="s">
        <v>8</v>
      </c>
      <c r="E175" s="32" t="s">
        <v>122</v>
      </c>
      <c r="F175" s="32"/>
      <c r="G175" s="11">
        <f>G176+G179</f>
        <v>1073.8</v>
      </c>
      <c r="I175" s="1"/>
    </row>
    <row r="176" spans="1:29" s="13" customFormat="1" ht="28.15" customHeight="1">
      <c r="A176" s="117" t="s">
        <v>218</v>
      </c>
      <c r="B176" s="10" t="s">
        <v>27</v>
      </c>
      <c r="C176" s="10" t="s">
        <v>15</v>
      </c>
      <c r="D176" s="10" t="s">
        <v>8</v>
      </c>
      <c r="E176" s="10" t="s">
        <v>219</v>
      </c>
      <c r="F176" s="10"/>
      <c r="G176" s="11">
        <f t="shared" ref="G176:G180" si="1">G177</f>
        <v>519.4</v>
      </c>
      <c r="H176" s="12"/>
      <c r="I176" s="12"/>
      <c r="K176" s="118"/>
      <c r="L176" s="19"/>
      <c r="M176" s="1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</row>
    <row r="177" spans="1:29" s="13" customFormat="1" ht="25.15" customHeight="1">
      <c r="A177" s="117" t="s">
        <v>53</v>
      </c>
      <c r="B177" s="10" t="s">
        <v>27</v>
      </c>
      <c r="C177" s="10" t="s">
        <v>15</v>
      </c>
      <c r="D177" s="10" t="s">
        <v>8</v>
      </c>
      <c r="E177" s="10" t="s">
        <v>219</v>
      </c>
      <c r="F177" s="10" t="s">
        <v>60</v>
      </c>
      <c r="G177" s="11">
        <f t="shared" si="1"/>
        <v>519.4</v>
      </c>
      <c r="H177" s="12"/>
      <c r="I177" s="12"/>
      <c r="J177" s="19"/>
      <c r="K177" s="118"/>
      <c r="L177" s="19"/>
      <c r="M177" s="1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</row>
    <row r="178" spans="1:29" s="13" customFormat="1" ht="28.15" customHeight="1">
      <c r="A178" s="117" t="s">
        <v>54</v>
      </c>
      <c r="B178" s="10" t="s">
        <v>27</v>
      </c>
      <c r="C178" s="10" t="s">
        <v>15</v>
      </c>
      <c r="D178" s="10" t="s">
        <v>8</v>
      </c>
      <c r="E178" s="10" t="s">
        <v>219</v>
      </c>
      <c r="F178" s="10" t="s">
        <v>56</v>
      </c>
      <c r="G178" s="11">
        <v>519.4</v>
      </c>
      <c r="H178" s="12"/>
      <c r="I178" s="12"/>
      <c r="J178" s="19"/>
      <c r="K178" s="118"/>
      <c r="L178" s="19"/>
      <c r="M178" s="119"/>
      <c r="N178" s="19"/>
      <c r="O178" s="19"/>
      <c r="P178" s="1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</row>
    <row r="179" spans="1:29" s="13" customFormat="1" ht="51.6" customHeight="1">
      <c r="A179" s="117" t="s">
        <v>221</v>
      </c>
      <c r="B179" s="10" t="s">
        <v>27</v>
      </c>
      <c r="C179" s="10" t="s">
        <v>15</v>
      </c>
      <c r="D179" s="10" t="s">
        <v>8</v>
      </c>
      <c r="E179" s="10" t="s">
        <v>222</v>
      </c>
      <c r="F179" s="10"/>
      <c r="G179" s="11">
        <f t="shared" si="1"/>
        <v>554.4</v>
      </c>
      <c r="H179" s="12"/>
      <c r="I179" s="12"/>
      <c r="K179" s="118"/>
      <c r="L179" s="19"/>
      <c r="M179" s="1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</row>
    <row r="180" spans="1:29" s="13" customFormat="1" ht="25.15" customHeight="1">
      <c r="A180" s="117" t="s">
        <v>53</v>
      </c>
      <c r="B180" s="10" t="s">
        <v>27</v>
      </c>
      <c r="C180" s="10" t="s">
        <v>15</v>
      </c>
      <c r="D180" s="10" t="s">
        <v>8</v>
      </c>
      <c r="E180" s="10" t="s">
        <v>222</v>
      </c>
      <c r="F180" s="10" t="s">
        <v>60</v>
      </c>
      <c r="G180" s="11">
        <f t="shared" si="1"/>
        <v>554.4</v>
      </c>
      <c r="H180" s="12"/>
      <c r="I180" s="12"/>
      <c r="J180" s="19"/>
      <c r="K180" s="118"/>
      <c r="L180" s="19"/>
      <c r="M180" s="1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</row>
    <row r="181" spans="1:29" s="13" customFormat="1" ht="28.15" customHeight="1">
      <c r="A181" s="117" t="s">
        <v>54</v>
      </c>
      <c r="B181" s="10" t="s">
        <v>27</v>
      </c>
      <c r="C181" s="10" t="s">
        <v>15</v>
      </c>
      <c r="D181" s="10" t="s">
        <v>8</v>
      </c>
      <c r="E181" s="10" t="s">
        <v>222</v>
      </c>
      <c r="F181" s="10" t="s">
        <v>56</v>
      </c>
      <c r="G181" s="11">
        <v>554.4</v>
      </c>
      <c r="H181" s="12"/>
      <c r="I181" s="12"/>
      <c r="J181" s="19"/>
      <c r="K181" s="118"/>
      <c r="L181" s="19"/>
      <c r="M181" s="119"/>
      <c r="N181" s="19"/>
      <c r="O181" s="19"/>
      <c r="P181" s="1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</row>
    <row r="182" spans="1:29" ht="14.25" customHeight="1">
      <c r="A182" s="84" t="s">
        <v>136</v>
      </c>
      <c r="B182" s="22" t="s">
        <v>27</v>
      </c>
      <c r="C182" s="22" t="s">
        <v>135</v>
      </c>
      <c r="D182" s="22" t="s">
        <v>5</v>
      </c>
      <c r="E182" s="22"/>
      <c r="F182" s="22"/>
      <c r="G182" s="24">
        <f>G183</f>
        <v>50</v>
      </c>
    </row>
    <row r="183" spans="1:29" s="13" customFormat="1" ht="14.25" customHeight="1">
      <c r="A183" s="82" t="s">
        <v>137</v>
      </c>
      <c r="B183" s="15" t="s">
        <v>27</v>
      </c>
      <c r="C183" s="15" t="s">
        <v>135</v>
      </c>
      <c r="D183" s="15" t="s">
        <v>135</v>
      </c>
      <c r="E183" s="15"/>
      <c r="F183" s="15"/>
      <c r="G183" s="20">
        <f>G184+G188</f>
        <v>50</v>
      </c>
      <c r="H183" s="12"/>
      <c r="K183" s="89"/>
      <c r="L183" s="89"/>
      <c r="M183" s="91"/>
    </row>
    <row r="184" spans="1:29" s="13" customFormat="1" ht="12.6" customHeight="1">
      <c r="A184" s="14" t="s">
        <v>80</v>
      </c>
      <c r="B184" s="10" t="s">
        <v>27</v>
      </c>
      <c r="C184" s="10" t="s">
        <v>135</v>
      </c>
      <c r="D184" s="10" t="s">
        <v>135</v>
      </c>
      <c r="E184" s="10" t="s">
        <v>105</v>
      </c>
      <c r="F184" s="10"/>
      <c r="G184" s="11">
        <f>G185</f>
        <v>20</v>
      </c>
      <c r="H184" s="12"/>
      <c r="K184" s="89"/>
      <c r="L184" s="89"/>
      <c r="M184" s="91"/>
    </row>
    <row r="185" spans="1:29" s="13" customFormat="1" ht="12.6" customHeight="1">
      <c r="A185" s="14" t="s">
        <v>139</v>
      </c>
      <c r="B185" s="10" t="s">
        <v>27</v>
      </c>
      <c r="C185" s="10" t="s">
        <v>135</v>
      </c>
      <c r="D185" s="10" t="s">
        <v>135</v>
      </c>
      <c r="E185" s="10" t="s">
        <v>138</v>
      </c>
      <c r="F185" s="10"/>
      <c r="G185" s="11">
        <f>G186</f>
        <v>20</v>
      </c>
      <c r="H185" s="12"/>
      <c r="K185" s="89"/>
      <c r="L185" s="89"/>
      <c r="M185" s="91"/>
    </row>
    <row r="186" spans="1:29" s="13" customFormat="1" ht="22.15" customHeight="1">
      <c r="A186" s="14" t="s">
        <v>53</v>
      </c>
      <c r="B186" s="10" t="s">
        <v>27</v>
      </c>
      <c r="C186" s="10" t="s">
        <v>135</v>
      </c>
      <c r="D186" s="10" t="s">
        <v>135</v>
      </c>
      <c r="E186" s="10" t="s">
        <v>138</v>
      </c>
      <c r="F186" s="10" t="s">
        <v>60</v>
      </c>
      <c r="G186" s="11">
        <f>G187</f>
        <v>20</v>
      </c>
      <c r="H186" s="12"/>
      <c r="K186" s="89"/>
      <c r="L186" s="89"/>
      <c r="M186" s="91"/>
    </row>
    <row r="187" spans="1:29" s="13" customFormat="1" ht="24.6" customHeight="1">
      <c r="A187" s="14" t="s">
        <v>54</v>
      </c>
      <c r="B187" s="10" t="s">
        <v>27</v>
      </c>
      <c r="C187" s="10" t="s">
        <v>135</v>
      </c>
      <c r="D187" s="10" t="s">
        <v>135</v>
      </c>
      <c r="E187" s="10" t="s">
        <v>138</v>
      </c>
      <c r="F187" s="10" t="s">
        <v>56</v>
      </c>
      <c r="G187" s="11">
        <v>20</v>
      </c>
      <c r="H187" s="12"/>
      <c r="J187" s="12"/>
      <c r="K187" s="89"/>
      <c r="L187" s="89"/>
      <c r="M187" s="91"/>
    </row>
    <row r="188" spans="1:29" ht="17.25" customHeight="1">
      <c r="A188" s="83" t="s">
        <v>153</v>
      </c>
      <c r="B188" s="10" t="s">
        <v>27</v>
      </c>
      <c r="C188" s="10" t="s">
        <v>135</v>
      </c>
      <c r="D188" s="10" t="s">
        <v>135</v>
      </c>
      <c r="E188" s="10" t="s">
        <v>154</v>
      </c>
      <c r="F188" s="10"/>
      <c r="G188" s="16">
        <f>G189</f>
        <v>30</v>
      </c>
      <c r="J188" s="1"/>
    </row>
    <row r="189" spans="1:29" ht="22.5" customHeight="1">
      <c r="A189" s="83" t="s">
        <v>53</v>
      </c>
      <c r="B189" s="10" t="s">
        <v>27</v>
      </c>
      <c r="C189" s="10" t="s">
        <v>135</v>
      </c>
      <c r="D189" s="10" t="s">
        <v>135</v>
      </c>
      <c r="E189" s="10" t="s">
        <v>154</v>
      </c>
      <c r="F189" s="10" t="s">
        <v>60</v>
      </c>
      <c r="G189" s="16">
        <f>G190</f>
        <v>30</v>
      </c>
      <c r="J189" s="1"/>
    </row>
    <row r="190" spans="1:29" ht="22.5" customHeight="1">
      <c r="A190" s="83" t="s">
        <v>54</v>
      </c>
      <c r="B190" s="10" t="s">
        <v>27</v>
      </c>
      <c r="C190" s="10" t="s">
        <v>135</v>
      </c>
      <c r="D190" s="10" t="s">
        <v>135</v>
      </c>
      <c r="E190" s="10" t="s">
        <v>154</v>
      </c>
      <c r="F190" s="10" t="s">
        <v>56</v>
      </c>
      <c r="G190" s="11">
        <v>30</v>
      </c>
      <c r="J190" s="1"/>
    </row>
    <row r="191" spans="1:29">
      <c r="A191" s="84" t="s">
        <v>31</v>
      </c>
      <c r="B191" s="22" t="s">
        <v>27</v>
      </c>
      <c r="C191" s="22" t="s">
        <v>13</v>
      </c>
      <c r="D191" s="22" t="s">
        <v>5</v>
      </c>
      <c r="E191" s="23"/>
      <c r="F191" s="23"/>
      <c r="G191" s="24">
        <f>G192</f>
        <v>12238</v>
      </c>
    </row>
    <row r="192" spans="1:29">
      <c r="A192" s="82" t="s">
        <v>21</v>
      </c>
      <c r="B192" s="15" t="s">
        <v>27</v>
      </c>
      <c r="C192" s="15" t="s">
        <v>13</v>
      </c>
      <c r="D192" s="15" t="s">
        <v>4</v>
      </c>
      <c r="E192" s="10"/>
      <c r="F192" s="10"/>
      <c r="G192" s="20">
        <f>G193+G197</f>
        <v>12238</v>
      </c>
    </row>
    <row r="193" spans="1:13" ht="24.6" customHeight="1">
      <c r="A193" s="86" t="s">
        <v>190</v>
      </c>
      <c r="B193" s="15" t="s">
        <v>27</v>
      </c>
      <c r="C193" s="25" t="s">
        <v>13</v>
      </c>
      <c r="D193" s="25" t="s">
        <v>4</v>
      </c>
      <c r="E193" s="25" t="s">
        <v>129</v>
      </c>
      <c r="F193" s="25"/>
      <c r="G193" s="26">
        <f>G194</f>
        <v>12234.1</v>
      </c>
    </row>
    <row r="194" spans="1:13" s="13" customFormat="1" ht="24">
      <c r="A194" s="14" t="s">
        <v>22</v>
      </c>
      <c r="B194" s="10" t="s">
        <v>27</v>
      </c>
      <c r="C194" s="10" t="s">
        <v>13</v>
      </c>
      <c r="D194" s="10" t="s">
        <v>4</v>
      </c>
      <c r="E194" s="10" t="s">
        <v>130</v>
      </c>
      <c r="F194" s="10"/>
      <c r="G194" s="11">
        <f>G195</f>
        <v>12234.1</v>
      </c>
      <c r="H194" s="12"/>
      <c r="K194" s="89"/>
      <c r="L194" s="89"/>
      <c r="M194" s="91"/>
    </row>
    <row r="195" spans="1:13" s="13" customFormat="1" ht="24.75" customHeight="1">
      <c r="A195" s="14" t="s">
        <v>148</v>
      </c>
      <c r="B195" s="10" t="s">
        <v>27</v>
      </c>
      <c r="C195" s="10" t="s">
        <v>13</v>
      </c>
      <c r="D195" s="10" t="s">
        <v>4</v>
      </c>
      <c r="E195" s="10" t="s">
        <v>130</v>
      </c>
      <c r="F195" s="10" t="s">
        <v>149</v>
      </c>
      <c r="G195" s="11">
        <f>G196</f>
        <v>12234.1</v>
      </c>
      <c r="H195" s="12"/>
      <c r="K195" s="89"/>
      <c r="L195" s="89"/>
      <c r="M195" s="91"/>
    </row>
    <row r="196" spans="1:13" s="13" customFormat="1" ht="16.899999999999999" customHeight="1">
      <c r="A196" s="14" t="s">
        <v>73</v>
      </c>
      <c r="B196" s="10" t="s">
        <v>27</v>
      </c>
      <c r="C196" s="10" t="s">
        <v>13</v>
      </c>
      <c r="D196" s="10" t="s">
        <v>4</v>
      </c>
      <c r="E196" s="10" t="s">
        <v>130</v>
      </c>
      <c r="F196" s="10" t="s">
        <v>74</v>
      </c>
      <c r="G196" s="11">
        <v>12234.1</v>
      </c>
      <c r="H196" s="12"/>
      <c r="I196" s="12"/>
      <c r="K196" s="89"/>
      <c r="L196" s="89"/>
      <c r="M196" s="91"/>
    </row>
    <row r="197" spans="1:13" s="13" customFormat="1">
      <c r="A197" s="14" t="s">
        <v>63</v>
      </c>
      <c r="B197" s="10" t="s">
        <v>27</v>
      </c>
      <c r="C197" s="10" t="s">
        <v>13</v>
      </c>
      <c r="D197" s="10" t="s">
        <v>4</v>
      </c>
      <c r="E197" s="10" t="s">
        <v>107</v>
      </c>
      <c r="F197" s="10"/>
      <c r="G197" s="11">
        <f>G198</f>
        <v>3.9</v>
      </c>
      <c r="H197" s="12"/>
      <c r="J197" s="12"/>
      <c r="K197" s="89"/>
      <c r="L197" s="89"/>
      <c r="M197" s="91"/>
    </row>
    <row r="198" spans="1:13" s="13" customFormat="1">
      <c r="A198" s="14" t="s">
        <v>62</v>
      </c>
      <c r="B198" s="10" t="s">
        <v>27</v>
      </c>
      <c r="C198" s="10" t="s">
        <v>13</v>
      </c>
      <c r="D198" s="10" t="s">
        <v>4</v>
      </c>
      <c r="E198" s="10" t="s">
        <v>108</v>
      </c>
      <c r="F198" s="10"/>
      <c r="G198" s="11">
        <f>G200</f>
        <v>3.9</v>
      </c>
      <c r="H198" s="12"/>
      <c r="J198" s="12"/>
      <c r="K198" s="89"/>
      <c r="L198" s="89"/>
      <c r="M198" s="91"/>
    </row>
    <row r="199" spans="1:13" s="13" customFormat="1">
      <c r="A199" s="14" t="s">
        <v>66</v>
      </c>
      <c r="B199" s="10" t="s">
        <v>27</v>
      </c>
      <c r="C199" s="10" t="s">
        <v>13</v>
      </c>
      <c r="D199" s="10" t="s">
        <v>4</v>
      </c>
      <c r="E199" s="10" t="s">
        <v>108</v>
      </c>
      <c r="F199" s="10" t="s">
        <v>149</v>
      </c>
      <c r="G199" s="11">
        <f>G200</f>
        <v>3.9</v>
      </c>
      <c r="H199" s="12"/>
      <c r="J199" s="12"/>
      <c r="K199" s="89"/>
      <c r="L199" s="89"/>
      <c r="M199" s="91"/>
    </row>
    <row r="200" spans="1:13" s="13" customFormat="1">
      <c r="A200" s="14" t="s">
        <v>10</v>
      </c>
      <c r="B200" s="10" t="s">
        <v>27</v>
      </c>
      <c r="C200" s="10" t="s">
        <v>13</v>
      </c>
      <c r="D200" s="10" t="s">
        <v>4</v>
      </c>
      <c r="E200" s="10" t="s">
        <v>108</v>
      </c>
      <c r="F200" s="10" t="s">
        <v>74</v>
      </c>
      <c r="G200" s="11">
        <v>3.9</v>
      </c>
      <c r="H200" s="12"/>
      <c r="J200" s="12"/>
      <c r="K200" s="89"/>
      <c r="L200" s="89"/>
      <c r="M200" s="91"/>
    </row>
    <row r="201" spans="1:13" ht="13.5" customHeight="1">
      <c r="A201" s="84" t="s">
        <v>32</v>
      </c>
      <c r="B201" s="22" t="s">
        <v>27</v>
      </c>
      <c r="C201" s="22" t="s">
        <v>19</v>
      </c>
      <c r="D201" s="22" t="s">
        <v>5</v>
      </c>
      <c r="E201" s="22"/>
      <c r="F201" s="22"/>
      <c r="G201" s="24">
        <f>G202+G207</f>
        <v>384</v>
      </c>
    </row>
    <row r="202" spans="1:13" s="13" customFormat="1" ht="13.5" customHeight="1">
      <c r="A202" s="82" t="s">
        <v>89</v>
      </c>
      <c r="B202" s="15" t="s">
        <v>27</v>
      </c>
      <c r="C202" s="15" t="s">
        <v>19</v>
      </c>
      <c r="D202" s="15" t="s">
        <v>4</v>
      </c>
      <c r="E202" s="15"/>
      <c r="F202" s="15"/>
      <c r="G202" s="20">
        <f>G203</f>
        <v>380</v>
      </c>
      <c r="H202" s="12"/>
      <c r="K202" s="89"/>
      <c r="L202" s="89"/>
      <c r="M202" s="91"/>
    </row>
    <row r="203" spans="1:13" s="13" customFormat="1" ht="13.5" customHeight="1">
      <c r="A203" s="14" t="s">
        <v>80</v>
      </c>
      <c r="B203" s="10" t="s">
        <v>27</v>
      </c>
      <c r="C203" s="10" t="s">
        <v>19</v>
      </c>
      <c r="D203" s="10" t="s">
        <v>4</v>
      </c>
      <c r="E203" s="10" t="s">
        <v>105</v>
      </c>
      <c r="F203" s="10"/>
      <c r="G203" s="11">
        <f>G204</f>
        <v>380</v>
      </c>
      <c r="H203" s="12"/>
      <c r="K203" s="89"/>
      <c r="L203" s="89"/>
      <c r="M203" s="91"/>
    </row>
    <row r="204" spans="1:13" s="13" customFormat="1" ht="22.5" customHeight="1">
      <c r="A204" s="14" t="s">
        <v>90</v>
      </c>
      <c r="B204" s="10" t="s">
        <v>27</v>
      </c>
      <c r="C204" s="10" t="s">
        <v>19</v>
      </c>
      <c r="D204" s="10" t="s">
        <v>4</v>
      </c>
      <c r="E204" s="10" t="s">
        <v>128</v>
      </c>
      <c r="F204" s="10"/>
      <c r="G204" s="11">
        <f>G205</f>
        <v>380</v>
      </c>
      <c r="H204" s="12"/>
      <c r="K204" s="89"/>
      <c r="L204" s="89"/>
      <c r="M204" s="91"/>
    </row>
    <row r="205" spans="1:13" s="13" customFormat="1" ht="13.5" customHeight="1">
      <c r="A205" s="14" t="s">
        <v>142</v>
      </c>
      <c r="B205" s="10" t="s">
        <v>27</v>
      </c>
      <c r="C205" s="10" t="s">
        <v>19</v>
      </c>
      <c r="D205" s="10" t="s">
        <v>4</v>
      </c>
      <c r="E205" s="10" t="s">
        <v>128</v>
      </c>
      <c r="F205" s="10" t="s">
        <v>91</v>
      </c>
      <c r="G205" s="11">
        <f>G206</f>
        <v>380</v>
      </c>
      <c r="H205" s="12"/>
      <c r="K205" s="89"/>
      <c r="L205" s="89"/>
      <c r="M205" s="91"/>
    </row>
    <row r="206" spans="1:13" s="13" customFormat="1" ht="23.25" customHeight="1">
      <c r="A206" s="14" t="s">
        <v>86</v>
      </c>
      <c r="B206" s="10" t="s">
        <v>27</v>
      </c>
      <c r="C206" s="10" t="s">
        <v>19</v>
      </c>
      <c r="D206" s="10" t="s">
        <v>4</v>
      </c>
      <c r="E206" s="10" t="s">
        <v>128</v>
      </c>
      <c r="F206" s="10" t="s">
        <v>205</v>
      </c>
      <c r="G206" s="11">
        <v>380</v>
      </c>
      <c r="H206" s="12"/>
      <c r="J206" s="12"/>
      <c r="K206" s="89"/>
      <c r="L206" s="89"/>
      <c r="M206" s="91"/>
    </row>
    <row r="207" spans="1:13" s="13" customFormat="1" ht="13.5" customHeight="1">
      <c r="A207" s="82" t="s">
        <v>41</v>
      </c>
      <c r="B207" s="15" t="s">
        <v>27</v>
      </c>
      <c r="C207" s="15" t="s">
        <v>19</v>
      </c>
      <c r="D207" s="15" t="s">
        <v>8</v>
      </c>
      <c r="E207" s="15"/>
      <c r="F207" s="15"/>
      <c r="G207" s="20">
        <f>G208</f>
        <v>4</v>
      </c>
      <c r="H207" s="12"/>
      <c r="K207" s="89"/>
      <c r="L207" s="89"/>
      <c r="M207" s="91"/>
    </row>
    <row r="208" spans="1:13" s="13" customFormat="1">
      <c r="A208" s="14" t="s">
        <v>63</v>
      </c>
      <c r="B208" s="10" t="s">
        <v>27</v>
      </c>
      <c r="C208" s="10" t="s">
        <v>19</v>
      </c>
      <c r="D208" s="10" t="s">
        <v>8</v>
      </c>
      <c r="E208" s="10" t="s">
        <v>107</v>
      </c>
      <c r="F208" s="10"/>
      <c r="G208" s="11">
        <f>G209</f>
        <v>4</v>
      </c>
      <c r="H208" s="12"/>
      <c r="J208" s="12"/>
      <c r="K208" s="89"/>
      <c r="L208" s="89"/>
      <c r="M208" s="91"/>
    </row>
    <row r="209" spans="1:29" s="13" customFormat="1">
      <c r="A209" s="14" t="s">
        <v>62</v>
      </c>
      <c r="B209" s="10" t="s">
        <v>27</v>
      </c>
      <c r="C209" s="10" t="s">
        <v>19</v>
      </c>
      <c r="D209" s="10" t="s">
        <v>8</v>
      </c>
      <c r="E209" s="10" t="s">
        <v>108</v>
      </c>
      <c r="F209" s="10"/>
      <c r="G209" s="11">
        <f>G211</f>
        <v>4</v>
      </c>
      <c r="H209" s="12"/>
      <c r="J209" s="12"/>
      <c r="K209" s="89"/>
      <c r="L209" s="89"/>
      <c r="M209" s="91"/>
    </row>
    <row r="210" spans="1:29" s="13" customFormat="1">
      <c r="A210" s="14" t="s">
        <v>66</v>
      </c>
      <c r="B210" s="10" t="s">
        <v>27</v>
      </c>
      <c r="C210" s="10" t="s">
        <v>19</v>
      </c>
      <c r="D210" s="10" t="s">
        <v>8</v>
      </c>
      <c r="E210" s="10" t="s">
        <v>108</v>
      </c>
      <c r="F210" s="10" t="s">
        <v>91</v>
      </c>
      <c r="G210" s="11">
        <f>G211</f>
        <v>4</v>
      </c>
      <c r="H210" s="12"/>
      <c r="J210" s="12"/>
      <c r="K210" s="89"/>
      <c r="L210" s="89"/>
      <c r="M210" s="91"/>
    </row>
    <row r="211" spans="1:29" s="13" customFormat="1">
      <c r="A211" s="14" t="s">
        <v>10</v>
      </c>
      <c r="B211" s="10" t="s">
        <v>27</v>
      </c>
      <c r="C211" s="10" t="s">
        <v>19</v>
      </c>
      <c r="D211" s="10" t="s">
        <v>8</v>
      </c>
      <c r="E211" s="10" t="s">
        <v>108</v>
      </c>
      <c r="F211" s="10" t="s">
        <v>234</v>
      </c>
      <c r="G211" s="11">
        <v>4</v>
      </c>
      <c r="H211" s="12"/>
      <c r="J211" s="12"/>
      <c r="K211" s="89"/>
      <c r="L211" s="89"/>
      <c r="M211" s="91"/>
    </row>
    <row r="212" spans="1:29" s="106" customFormat="1" ht="12.75">
      <c r="A212" s="98" t="s">
        <v>195</v>
      </c>
      <c r="B212" s="99" t="s">
        <v>27</v>
      </c>
      <c r="C212" s="99" t="s">
        <v>20</v>
      </c>
      <c r="D212" s="99" t="s">
        <v>5</v>
      </c>
      <c r="E212" s="99"/>
      <c r="F212" s="99"/>
      <c r="G212" s="100">
        <f>G213</f>
        <v>107.2</v>
      </c>
      <c r="H212" s="101"/>
      <c r="I212" s="102"/>
      <c r="J212" s="102"/>
      <c r="K212" s="103"/>
      <c r="L212" s="104"/>
      <c r="M212" s="105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</row>
    <row r="213" spans="1:29" s="106" customFormat="1" ht="12.75">
      <c r="A213" s="107" t="s">
        <v>196</v>
      </c>
      <c r="B213" s="108" t="s">
        <v>27</v>
      </c>
      <c r="C213" s="108" t="s">
        <v>20</v>
      </c>
      <c r="D213" s="108" t="s">
        <v>6</v>
      </c>
      <c r="E213" s="108"/>
      <c r="F213" s="108"/>
      <c r="G213" s="109">
        <f>G214+G218</f>
        <v>107.2</v>
      </c>
      <c r="H213" s="101"/>
      <c r="I213" s="102"/>
      <c r="J213" s="102"/>
      <c r="K213" s="103"/>
      <c r="L213" s="104"/>
      <c r="M213" s="105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</row>
    <row r="214" spans="1:29" s="106" customFormat="1" ht="12.75">
      <c r="A214" s="110" t="s">
        <v>80</v>
      </c>
      <c r="B214" s="111" t="s">
        <v>27</v>
      </c>
      <c r="C214" s="111" t="s">
        <v>20</v>
      </c>
      <c r="D214" s="111" t="s">
        <v>6</v>
      </c>
      <c r="E214" s="111" t="s">
        <v>105</v>
      </c>
      <c r="F214" s="111"/>
      <c r="G214" s="112">
        <f>G215</f>
        <v>62.5</v>
      </c>
      <c r="H214" s="101"/>
      <c r="I214" s="102"/>
      <c r="J214" s="102"/>
      <c r="K214" s="103"/>
      <c r="L214" s="104"/>
      <c r="M214" s="105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</row>
    <row r="215" spans="1:29" s="106" customFormat="1" ht="25.5">
      <c r="A215" s="110" t="s">
        <v>197</v>
      </c>
      <c r="B215" s="111" t="s">
        <v>27</v>
      </c>
      <c r="C215" s="111" t="s">
        <v>20</v>
      </c>
      <c r="D215" s="111" t="s">
        <v>6</v>
      </c>
      <c r="E215" s="111" t="s">
        <v>198</v>
      </c>
      <c r="F215" s="111"/>
      <c r="G215" s="112">
        <f>G216</f>
        <v>62.5</v>
      </c>
      <c r="H215" s="101"/>
      <c r="I215" s="102"/>
      <c r="J215" s="102"/>
      <c r="K215" s="113"/>
      <c r="L215" s="104"/>
      <c r="M215" s="105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</row>
    <row r="216" spans="1:29" s="106" customFormat="1" ht="25.5">
      <c r="A216" s="114" t="s">
        <v>199</v>
      </c>
      <c r="B216" s="111" t="s">
        <v>27</v>
      </c>
      <c r="C216" s="111" t="s">
        <v>20</v>
      </c>
      <c r="D216" s="111" t="s">
        <v>6</v>
      </c>
      <c r="E216" s="111" t="s">
        <v>198</v>
      </c>
      <c r="F216" s="111" t="s">
        <v>60</v>
      </c>
      <c r="G216" s="112">
        <f>G217</f>
        <v>62.5</v>
      </c>
      <c r="H216" s="101"/>
      <c r="I216" s="102"/>
      <c r="J216" s="102"/>
      <c r="K216" s="113"/>
      <c r="L216" s="104"/>
      <c r="M216" s="105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</row>
    <row r="217" spans="1:29" s="106" customFormat="1" ht="38.25">
      <c r="A217" s="114" t="s">
        <v>54</v>
      </c>
      <c r="B217" s="111" t="s">
        <v>27</v>
      </c>
      <c r="C217" s="111" t="s">
        <v>20</v>
      </c>
      <c r="D217" s="111" t="s">
        <v>6</v>
      </c>
      <c r="E217" s="111" t="s">
        <v>198</v>
      </c>
      <c r="F217" s="111" t="s">
        <v>56</v>
      </c>
      <c r="G217" s="112">
        <v>62.5</v>
      </c>
      <c r="H217" s="101"/>
      <c r="I217" s="101"/>
      <c r="J217" s="102"/>
      <c r="K217" s="113"/>
      <c r="L217" s="104"/>
      <c r="M217" s="105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</row>
    <row r="218" spans="1:29" s="106" customFormat="1" ht="38.25">
      <c r="A218" s="110" t="s">
        <v>200</v>
      </c>
      <c r="B218" s="111" t="s">
        <v>27</v>
      </c>
      <c r="C218" s="111" t="s">
        <v>20</v>
      </c>
      <c r="D218" s="111" t="s">
        <v>6</v>
      </c>
      <c r="E218" s="111" t="s">
        <v>201</v>
      </c>
      <c r="F218" s="111"/>
      <c r="G218" s="112">
        <f>G219</f>
        <v>44.7</v>
      </c>
      <c r="H218" s="101"/>
      <c r="I218" s="102"/>
      <c r="J218" s="102"/>
      <c r="K218" s="113"/>
      <c r="L218" s="104"/>
      <c r="M218" s="105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</row>
    <row r="219" spans="1:29" s="106" customFormat="1" ht="25.5">
      <c r="A219" s="114" t="s">
        <v>199</v>
      </c>
      <c r="B219" s="111" t="s">
        <v>27</v>
      </c>
      <c r="C219" s="111" t="s">
        <v>20</v>
      </c>
      <c r="D219" s="111" t="s">
        <v>6</v>
      </c>
      <c r="E219" s="111" t="s">
        <v>201</v>
      </c>
      <c r="F219" s="111" t="s">
        <v>60</v>
      </c>
      <c r="G219" s="112">
        <f>G220</f>
        <v>44.7</v>
      </c>
      <c r="H219" s="101"/>
      <c r="I219" s="102"/>
      <c r="J219" s="102"/>
      <c r="K219" s="113"/>
      <c r="L219" s="104"/>
      <c r="M219" s="105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</row>
    <row r="220" spans="1:29" s="106" customFormat="1" ht="38.25">
      <c r="A220" s="114" t="s">
        <v>54</v>
      </c>
      <c r="B220" s="111" t="s">
        <v>27</v>
      </c>
      <c r="C220" s="111" t="s">
        <v>20</v>
      </c>
      <c r="D220" s="111" t="s">
        <v>6</v>
      </c>
      <c r="E220" s="111" t="s">
        <v>201</v>
      </c>
      <c r="F220" s="111" t="s">
        <v>56</v>
      </c>
      <c r="G220" s="112">
        <v>44.7</v>
      </c>
      <c r="H220" s="101"/>
      <c r="I220" s="101"/>
      <c r="J220" s="102"/>
      <c r="K220" s="113"/>
      <c r="L220" s="104"/>
      <c r="M220" s="105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</row>
    <row r="221" spans="1:29" ht="12.75" thickBot="1">
      <c r="A221" s="33" t="s">
        <v>23</v>
      </c>
      <c r="B221" s="34"/>
      <c r="C221" s="34"/>
      <c r="D221" s="34"/>
      <c r="E221" s="34"/>
      <c r="F221" s="35"/>
      <c r="G221" s="36">
        <f>G201+G191+G182+G127+G104+G83+G75+G65+G60+G53+G31+G23+G17+G212</f>
        <v>68296.599999999991</v>
      </c>
      <c r="I221" s="1"/>
      <c r="J221" s="1"/>
      <c r="K221" s="1"/>
      <c r="L221" s="1"/>
      <c r="M221" s="94"/>
      <c r="N221" s="94"/>
      <c r="O221" s="94"/>
      <c r="P221" s="94"/>
      <c r="Q221" s="94"/>
    </row>
    <row r="222" spans="1:29">
      <c r="I222" s="88"/>
      <c r="M222" s="88"/>
      <c r="N222" s="88"/>
      <c r="O222" s="88"/>
      <c r="P222" s="88"/>
      <c r="Q222" s="88"/>
    </row>
    <row r="225" spans="3:4">
      <c r="C225" s="137"/>
      <c r="D225" s="137"/>
    </row>
  </sheetData>
  <mergeCells count="7">
    <mergeCell ref="A8:G8"/>
    <mergeCell ref="A9:G9"/>
    <mergeCell ref="C225:D225"/>
    <mergeCell ref="A12:G12"/>
    <mergeCell ref="A13:G13"/>
    <mergeCell ref="A10:G10"/>
    <mergeCell ref="A11:G11"/>
  </mergeCells>
  <phoneticPr fontId="1" type="noConversion"/>
  <pageMargins left="0.43307086614173229" right="0.19685039370078741" top="0.23622047244094491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8"/>
  <sheetViews>
    <sheetView view="pageBreakPreview" zoomScaleNormal="100" zoomScaleSheetLayoutView="100" workbookViewId="0">
      <selection activeCell="D2" sqref="D2"/>
    </sheetView>
  </sheetViews>
  <sheetFormatPr defaultColWidth="9.140625" defaultRowHeight="12"/>
  <cols>
    <col min="1" max="1" width="62.42578125" style="2" customWidth="1"/>
    <col min="2" max="2" width="7.7109375" style="2" customWidth="1"/>
    <col min="3" max="3" width="8.5703125" style="2" customWidth="1"/>
    <col min="4" max="4" width="12.5703125" style="2" customWidth="1"/>
    <col min="5" max="16384" width="9.140625" style="2"/>
  </cols>
  <sheetData>
    <row r="1" spans="1:21">
      <c r="B1" s="96"/>
      <c r="C1" s="96"/>
      <c r="D1" s="116" t="s">
        <v>216</v>
      </c>
      <c r="E1" s="95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>
      <c r="B2" s="115"/>
      <c r="C2" s="96"/>
      <c r="D2" s="135" t="s">
        <v>235</v>
      </c>
      <c r="E2" s="95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1">
      <c r="B3" s="115"/>
      <c r="C3" s="96"/>
      <c r="D3" s="95" t="s">
        <v>202</v>
      </c>
      <c r="E3" s="95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1">
      <c r="B4" s="115"/>
      <c r="C4" s="96"/>
      <c r="D4" s="95" t="s">
        <v>212</v>
      </c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1">
      <c r="B5" s="115"/>
      <c r="C5" s="96"/>
      <c r="D5" s="95" t="s">
        <v>203</v>
      </c>
      <c r="E5" s="95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>
      <c r="B6" s="115"/>
      <c r="C6" s="96"/>
      <c r="D6" s="95" t="s">
        <v>214</v>
      </c>
      <c r="E6" s="95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</row>
    <row r="7" spans="1:21">
      <c r="B7" s="96"/>
      <c r="C7" s="96"/>
      <c r="D7" s="96"/>
      <c r="E7" s="92"/>
    </row>
    <row r="8" spans="1:21">
      <c r="A8" s="136" t="s">
        <v>210</v>
      </c>
      <c r="B8" s="136"/>
      <c r="C8" s="136"/>
      <c r="D8" s="136"/>
    </row>
    <row r="9" spans="1:21">
      <c r="A9" s="136" t="s">
        <v>163</v>
      </c>
      <c r="B9" s="136"/>
      <c r="C9" s="136"/>
      <c r="D9" s="136"/>
    </row>
    <row r="10" spans="1:21">
      <c r="A10" s="136" t="s">
        <v>211</v>
      </c>
      <c r="B10" s="136"/>
      <c r="C10" s="136"/>
      <c r="D10" s="136"/>
    </row>
    <row r="12" spans="1:21" ht="15.75">
      <c r="A12" s="138" t="s">
        <v>186</v>
      </c>
      <c r="B12" s="138"/>
      <c r="C12" s="138"/>
      <c r="D12" s="138"/>
    </row>
    <row r="13" spans="1:21" ht="15.75">
      <c r="A13" s="138" t="s">
        <v>170</v>
      </c>
      <c r="B13" s="138"/>
      <c r="C13" s="138"/>
      <c r="D13" s="138"/>
    </row>
    <row r="14" spans="1:21" ht="12.75" thickBot="1"/>
    <row r="15" spans="1:21" ht="24.75" thickBot="1">
      <c r="A15" s="4" t="s">
        <v>0</v>
      </c>
      <c r="B15" s="5" t="s">
        <v>171</v>
      </c>
      <c r="C15" s="6" t="s">
        <v>3</v>
      </c>
      <c r="D15" s="7" t="s">
        <v>44</v>
      </c>
    </row>
    <row r="16" spans="1:21">
      <c r="A16" s="37" t="s">
        <v>172</v>
      </c>
      <c r="B16" s="38" t="s">
        <v>4</v>
      </c>
      <c r="C16" s="38" t="s">
        <v>5</v>
      </c>
      <c r="D16" s="39">
        <f>D17+D18+D19+D20+D21+D22</f>
        <v>16038.6</v>
      </c>
    </row>
    <row r="17" spans="1:4" ht="24">
      <c r="A17" s="40" t="s">
        <v>29</v>
      </c>
      <c r="B17" s="10" t="s">
        <v>4</v>
      </c>
      <c r="C17" s="10" t="s">
        <v>6</v>
      </c>
      <c r="D17" s="41">
        <v>1212.8</v>
      </c>
    </row>
    <row r="18" spans="1:4" ht="36">
      <c r="A18" s="42" t="s">
        <v>7</v>
      </c>
      <c r="B18" s="43" t="s">
        <v>4</v>
      </c>
      <c r="C18" s="10" t="s">
        <v>8</v>
      </c>
      <c r="D18" s="41">
        <v>470.7</v>
      </c>
    </row>
    <row r="19" spans="1:4" ht="36">
      <c r="A19" s="44" t="s">
        <v>40</v>
      </c>
      <c r="B19" s="43" t="s">
        <v>4</v>
      </c>
      <c r="C19" s="43" t="s">
        <v>9</v>
      </c>
      <c r="D19" s="45">
        <v>13487.1</v>
      </c>
    </row>
    <row r="20" spans="1:4" ht="24">
      <c r="A20" s="44" t="s">
        <v>173</v>
      </c>
      <c r="B20" s="46" t="s">
        <v>4</v>
      </c>
      <c r="C20" s="46" t="s">
        <v>42</v>
      </c>
      <c r="D20" s="45">
        <v>30</v>
      </c>
    </row>
    <row r="21" spans="1:4">
      <c r="A21" s="47" t="s">
        <v>10</v>
      </c>
      <c r="B21" s="46" t="s">
        <v>4</v>
      </c>
      <c r="C21" s="48" t="s">
        <v>20</v>
      </c>
      <c r="D21" s="41">
        <v>123</v>
      </c>
    </row>
    <row r="22" spans="1:4">
      <c r="A22" s="49" t="s">
        <v>174</v>
      </c>
      <c r="B22" s="46" t="s">
        <v>4</v>
      </c>
      <c r="C22" s="48" t="s">
        <v>131</v>
      </c>
      <c r="D22" s="41">
        <v>715</v>
      </c>
    </row>
    <row r="23" spans="1:4">
      <c r="A23" s="50" t="s">
        <v>175</v>
      </c>
      <c r="B23" s="15" t="s">
        <v>6</v>
      </c>
      <c r="C23" s="15" t="s">
        <v>5</v>
      </c>
      <c r="D23" s="51">
        <f>D24</f>
        <v>504.6</v>
      </c>
    </row>
    <row r="24" spans="1:4">
      <c r="A24" s="52" t="s">
        <v>28</v>
      </c>
      <c r="B24" s="10" t="s">
        <v>6</v>
      </c>
      <c r="C24" s="10" t="s">
        <v>8</v>
      </c>
      <c r="D24" s="41">
        <v>504.6</v>
      </c>
    </row>
    <row r="25" spans="1:4">
      <c r="A25" s="53" t="s">
        <v>176</v>
      </c>
      <c r="B25" s="15" t="s">
        <v>8</v>
      </c>
      <c r="C25" s="15" t="s">
        <v>5</v>
      </c>
      <c r="D25" s="51">
        <f>D26+D27</f>
        <v>1975.5</v>
      </c>
    </row>
    <row r="26" spans="1:4" ht="24">
      <c r="A26" s="54" t="s">
        <v>177</v>
      </c>
      <c r="B26" s="10" t="s">
        <v>8</v>
      </c>
      <c r="C26" s="10" t="s">
        <v>19</v>
      </c>
      <c r="D26" s="41">
        <v>1974.5</v>
      </c>
    </row>
    <row r="27" spans="1:4" ht="24">
      <c r="A27" s="42" t="s">
        <v>144</v>
      </c>
      <c r="B27" s="10" t="s">
        <v>8</v>
      </c>
      <c r="C27" s="43" t="s">
        <v>143</v>
      </c>
      <c r="D27" s="41">
        <v>1</v>
      </c>
    </row>
    <row r="28" spans="1:4">
      <c r="A28" s="50" t="s">
        <v>178</v>
      </c>
      <c r="B28" s="15" t="s">
        <v>9</v>
      </c>
      <c r="C28" s="55" t="s">
        <v>5</v>
      </c>
      <c r="D28" s="51">
        <f>D29+D30+D31</f>
        <v>9269.7999999999993</v>
      </c>
    </row>
    <row r="29" spans="1:4">
      <c r="A29" s="56" t="s">
        <v>12</v>
      </c>
      <c r="B29" s="57" t="s">
        <v>9</v>
      </c>
      <c r="C29" s="58" t="s">
        <v>13</v>
      </c>
      <c r="D29" s="59">
        <v>850</v>
      </c>
    </row>
    <row r="30" spans="1:4">
      <c r="A30" s="56" t="s">
        <v>39</v>
      </c>
      <c r="B30" s="60" t="s">
        <v>9</v>
      </c>
      <c r="C30" s="18" t="s">
        <v>11</v>
      </c>
      <c r="D30" s="59">
        <v>6869.8</v>
      </c>
    </row>
    <row r="31" spans="1:4">
      <c r="A31" s="56" t="s">
        <v>156</v>
      </c>
      <c r="B31" s="60" t="s">
        <v>9</v>
      </c>
      <c r="C31" s="18" t="s">
        <v>155</v>
      </c>
      <c r="D31" s="59">
        <v>1550</v>
      </c>
    </row>
    <row r="32" spans="1:4">
      <c r="A32" s="61" t="s">
        <v>179</v>
      </c>
      <c r="B32" s="62" t="s">
        <v>15</v>
      </c>
      <c r="C32" s="15" t="s">
        <v>5</v>
      </c>
      <c r="D32" s="51">
        <f>D33+D34+D35</f>
        <v>27728.899999999998</v>
      </c>
    </row>
    <row r="33" spans="1:4">
      <c r="A33" s="63" t="s">
        <v>16</v>
      </c>
      <c r="B33" s="60" t="s">
        <v>15</v>
      </c>
      <c r="C33" s="57" t="s">
        <v>4</v>
      </c>
      <c r="D33" s="41">
        <v>18553.3</v>
      </c>
    </row>
    <row r="34" spans="1:4">
      <c r="A34" s="64" t="s">
        <v>17</v>
      </c>
      <c r="B34" s="65" t="s">
        <v>15</v>
      </c>
      <c r="C34" s="66" t="s">
        <v>6</v>
      </c>
      <c r="D34" s="41">
        <v>929.8</v>
      </c>
    </row>
    <row r="35" spans="1:4">
      <c r="A35" s="67" t="s">
        <v>18</v>
      </c>
      <c r="B35" s="68" t="s">
        <v>15</v>
      </c>
      <c r="C35" s="69" t="s">
        <v>8</v>
      </c>
      <c r="D35" s="45">
        <v>8245.7999999999993</v>
      </c>
    </row>
    <row r="36" spans="1:4">
      <c r="A36" s="70" t="s">
        <v>180</v>
      </c>
      <c r="B36" s="71" t="s">
        <v>135</v>
      </c>
      <c r="C36" s="72" t="s">
        <v>5</v>
      </c>
      <c r="D36" s="73">
        <f>D37</f>
        <v>50</v>
      </c>
    </row>
    <row r="37" spans="1:4">
      <c r="A37" s="67" t="s">
        <v>137</v>
      </c>
      <c r="B37" s="68" t="s">
        <v>135</v>
      </c>
      <c r="C37" s="69" t="s">
        <v>135</v>
      </c>
      <c r="D37" s="45">
        <v>50</v>
      </c>
    </row>
    <row r="38" spans="1:4">
      <c r="A38" s="53" t="s">
        <v>181</v>
      </c>
      <c r="B38" s="15" t="s">
        <v>13</v>
      </c>
      <c r="C38" s="15" t="s">
        <v>5</v>
      </c>
      <c r="D38" s="51">
        <f>D39</f>
        <v>12238</v>
      </c>
    </row>
    <row r="39" spans="1:4">
      <c r="A39" s="42" t="s">
        <v>21</v>
      </c>
      <c r="B39" s="48" t="s">
        <v>13</v>
      </c>
      <c r="C39" s="48" t="s">
        <v>4</v>
      </c>
      <c r="D39" s="74">
        <v>12238</v>
      </c>
    </row>
    <row r="40" spans="1:4" ht="12.6" customHeight="1">
      <c r="A40" s="70" t="s">
        <v>182</v>
      </c>
      <c r="B40" s="71" t="s">
        <v>19</v>
      </c>
      <c r="C40" s="72" t="s">
        <v>5</v>
      </c>
      <c r="D40" s="73">
        <f>D41+D42</f>
        <v>384</v>
      </c>
    </row>
    <row r="41" spans="1:4" ht="15" customHeight="1">
      <c r="A41" s="67" t="s">
        <v>89</v>
      </c>
      <c r="B41" s="68" t="s">
        <v>19</v>
      </c>
      <c r="C41" s="69" t="s">
        <v>4</v>
      </c>
      <c r="D41" s="45">
        <v>380</v>
      </c>
    </row>
    <row r="42" spans="1:4" ht="13.9" customHeight="1">
      <c r="A42" s="75" t="s">
        <v>41</v>
      </c>
      <c r="B42" s="68" t="s">
        <v>19</v>
      </c>
      <c r="C42" s="69" t="s">
        <v>8</v>
      </c>
      <c r="D42" s="45">
        <v>4</v>
      </c>
    </row>
    <row r="43" spans="1:4" ht="12.6" customHeight="1">
      <c r="A43" s="70" t="s">
        <v>215</v>
      </c>
      <c r="B43" s="71" t="s">
        <v>20</v>
      </c>
      <c r="C43" s="72" t="s">
        <v>5</v>
      </c>
      <c r="D43" s="73">
        <f>D44</f>
        <v>107.2</v>
      </c>
    </row>
    <row r="44" spans="1:4" ht="12.75" thickBot="1">
      <c r="A44" s="67" t="s">
        <v>196</v>
      </c>
      <c r="B44" s="68" t="s">
        <v>19</v>
      </c>
      <c r="C44" s="69" t="s">
        <v>6</v>
      </c>
      <c r="D44" s="45">
        <v>107.2</v>
      </c>
    </row>
    <row r="45" spans="1:4" ht="12.75" thickBot="1">
      <c r="A45" s="76" t="s">
        <v>23</v>
      </c>
      <c r="B45" s="77"/>
      <c r="C45" s="77"/>
      <c r="D45" s="78">
        <f>D16+D23+D25+D28+D32+D36+D38+D40+D43</f>
        <v>68296.599999999991</v>
      </c>
    </row>
    <row r="48" spans="1:4">
      <c r="C48" s="79"/>
    </row>
  </sheetData>
  <mergeCells count="5">
    <mergeCell ref="A8:D8"/>
    <mergeCell ref="A9:D9"/>
    <mergeCell ref="A10:D10"/>
    <mergeCell ref="A12:D12"/>
    <mergeCell ref="A13:D13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№5</vt:lpstr>
      <vt:lpstr>Приложение №4</vt:lpstr>
      <vt:lpstr>'Приложение №5'!Область_печати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SekretarSD</cp:lastModifiedBy>
  <cp:lastPrinted>2023-05-02T11:30:35Z</cp:lastPrinted>
  <dcterms:created xsi:type="dcterms:W3CDTF">2009-10-30T11:59:42Z</dcterms:created>
  <dcterms:modified xsi:type="dcterms:W3CDTF">2023-05-02T11:30:41Z</dcterms:modified>
</cp:coreProperties>
</file>